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charts/style1.xml" ContentType="application/vnd.ms-office.chartstyle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harts/colors1.xml" ContentType="application/vnd.ms-office.chartcolorstyle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 filterPrivacy="1"/>
  <bookViews>
    <workbookView xWindow="0" yWindow="0" windowWidth="22260" windowHeight="12648"/>
  </bookViews>
  <sheets>
    <sheet name="Sheet1" sheetId="1" r:id="rId1"/>
  </sheets>
  <calcPr calcId="125725"/>
  <extLst xmlns:x15="http://schemas.microsoft.com/office/spreadsheetml/2010/11/main">
    <ext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27" i="1"/>
  <c r="B28"/>
  <c r="B29"/>
  <c r="B30"/>
  <c r="B31"/>
  <c r="B32"/>
  <c r="B33"/>
  <c r="B26"/>
  <c r="J13"/>
  <c r="J14"/>
  <c r="J15"/>
  <c r="J16"/>
  <c r="J17"/>
  <c r="J18"/>
  <c r="J19"/>
  <c r="J20"/>
  <c r="J21"/>
  <c r="J22"/>
  <c r="C27"/>
  <c r="J12"/>
  <c r="C28" l="1"/>
  <c r="C29" s="1"/>
  <c r="C30" s="1"/>
  <c r="C31" s="1"/>
  <c r="C32" s="1"/>
  <c r="C33" s="1"/>
  <c r="I13" l="1"/>
  <c r="I14"/>
  <c r="I15"/>
  <c r="I16"/>
  <c r="I17"/>
  <c r="I18"/>
  <c r="I19"/>
  <c r="I20"/>
  <c r="I21"/>
  <c r="I22"/>
  <c r="I12"/>
  <c r="H13"/>
  <c r="H14"/>
  <c r="H15"/>
  <c r="H16"/>
  <c r="H17"/>
  <c r="H18"/>
  <c r="H19"/>
  <c r="H20"/>
  <c r="H21"/>
  <c r="H22"/>
  <c r="H12"/>
  <c r="F8"/>
  <c r="C13"/>
  <c r="C14"/>
  <c r="C15"/>
  <c r="C16"/>
  <c r="C17"/>
  <c r="C18"/>
  <c r="C19"/>
  <c r="C20"/>
  <c r="C21"/>
  <c r="C22"/>
  <c r="C12"/>
  <c r="F2"/>
  <c r="F3"/>
  <c r="G19" l="1"/>
  <c r="G20"/>
  <c r="G21"/>
  <c r="G22"/>
  <c r="G18"/>
  <c r="G17"/>
  <c r="G16"/>
  <c r="G15"/>
  <c r="G14"/>
  <c r="G13"/>
  <c r="G12"/>
</calcChain>
</file>

<file path=xl/sharedStrings.xml><?xml version="1.0" encoding="utf-8"?>
<sst xmlns="http://schemas.openxmlformats.org/spreadsheetml/2006/main" count="29" uniqueCount="28">
  <si>
    <t>Compound pendulum</t>
  </si>
  <si>
    <t>Ruler pivot position /cm</t>
  </si>
  <si>
    <t>10T /s</t>
  </si>
  <si>
    <t>T /s</t>
  </si>
  <si>
    <t>b1 /m</t>
  </si>
  <si>
    <t>b2 /m</t>
  </si>
  <si>
    <t>m /kg</t>
  </si>
  <si>
    <t>M /kg</t>
  </si>
  <si>
    <t>Ruler mass</t>
  </si>
  <si>
    <t>Added mass</t>
  </si>
  <si>
    <t>Added mass position</t>
  </si>
  <si>
    <t>a /m</t>
  </si>
  <si>
    <t>Period measurement</t>
  </si>
  <si>
    <t>Centre of mass</t>
  </si>
  <si>
    <t>xbar /m</t>
  </si>
  <si>
    <t>r /m</t>
  </si>
  <si>
    <t>Pivot to COM /m</t>
  </si>
  <si>
    <t>I /Nm</t>
  </si>
  <si>
    <t>Model</t>
  </si>
  <si>
    <t>g /Nkg^-1</t>
  </si>
  <si>
    <t>Strength of gravity</t>
  </si>
  <si>
    <t>Ruler length</t>
  </si>
  <si>
    <t>L /m</t>
  </si>
  <si>
    <t>Moment of inertia</t>
  </si>
  <si>
    <t>Period</t>
  </si>
  <si>
    <t>Model period /s</t>
  </si>
  <si>
    <t>2*pi()*sqrt( I /( (M+2m)gr ) )</t>
  </si>
  <si>
    <t>2*pi*sqrt( I /( (M+2m)gr ) )</t>
  </si>
</sst>
</file>

<file path=xl/styles.xml><?xml version="1.0" encoding="utf-8"?>
<styleSheet xmlns="http://schemas.openxmlformats.org/spreadsheetml/2006/main">
  <numFmts count="3">
    <numFmt numFmtId="164" formatCode="0.000"/>
    <numFmt numFmtId="165" formatCode="0.000E+00"/>
    <numFmt numFmtId="166" formatCode="0.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0" fontId="1" fillId="0" borderId="0" xfId="0" applyFont="1" applyAlignment="1">
      <alignment horizontal="left"/>
    </xf>
    <xf numFmtId="2" fontId="1" fillId="2" borderId="1" xfId="0" applyNumberFormat="1" applyFont="1" applyFill="1" applyBorder="1" applyAlignment="1">
      <alignment horizontal="left" wrapText="1"/>
    </xf>
    <xf numFmtId="0" fontId="0" fillId="2" borderId="1" xfId="0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0" fontId="1" fillId="3" borderId="1" xfId="0" applyFont="1" applyFill="1" applyBorder="1" applyAlignment="1">
      <alignment horizontal="left"/>
    </xf>
    <xf numFmtId="0" fontId="0" fillId="3" borderId="1" xfId="0" applyFill="1" applyBorder="1" applyAlignment="1">
      <alignment horizontal="left"/>
    </xf>
    <xf numFmtId="2" fontId="0" fillId="3" borderId="1" xfId="0" applyNumberFormat="1" applyFill="1" applyBorder="1" applyAlignment="1">
      <alignment horizontal="left"/>
    </xf>
    <xf numFmtId="164" fontId="0" fillId="3" borderId="1" xfId="0" applyNumberFormat="1" applyFill="1" applyBorder="1" applyAlignment="1">
      <alignment horizontal="left"/>
    </xf>
    <xf numFmtId="0" fontId="0" fillId="0" borderId="0" xfId="0" applyAlignment="1">
      <alignment horizontal="left" wrapText="1"/>
    </xf>
    <xf numFmtId="165" fontId="0" fillId="3" borderId="1" xfId="0" applyNumberFormat="1" applyFill="1" applyBorder="1" applyAlignment="1">
      <alignment horizontal="left"/>
    </xf>
    <xf numFmtId="2" fontId="1" fillId="4" borderId="1" xfId="0" applyNumberFormat="1" applyFont="1" applyFill="1" applyBorder="1" applyAlignment="1">
      <alignment horizontal="left" wrapText="1"/>
    </xf>
    <xf numFmtId="0" fontId="0" fillId="4" borderId="1" xfId="0" applyFill="1" applyBorder="1" applyAlignment="1">
      <alignment horizontal="left" wrapText="1"/>
    </xf>
    <xf numFmtId="2" fontId="0" fillId="4" borderId="1" xfId="0" applyNumberFormat="1" applyFill="1" applyBorder="1" applyAlignment="1">
      <alignment horizontal="left" wrapText="1"/>
    </xf>
    <xf numFmtId="0" fontId="1" fillId="4" borderId="1" xfId="0" applyFont="1" applyFill="1" applyBorder="1" applyAlignment="1">
      <alignment horizontal="left" wrapText="1"/>
    </xf>
    <xf numFmtId="0" fontId="1" fillId="0" borderId="0" xfId="0" applyFont="1" applyAlignment="1">
      <alignment horizontal="left" wrapText="1"/>
    </xf>
    <xf numFmtId="0" fontId="1" fillId="0" borderId="1" xfId="0" applyFont="1" applyBorder="1" applyAlignment="1">
      <alignment horizontal="left"/>
    </xf>
    <xf numFmtId="0" fontId="0" fillId="0" borderId="1" xfId="0" applyBorder="1" applyAlignment="1">
      <alignment horizontal="left"/>
    </xf>
    <xf numFmtId="166" fontId="0" fillId="4" borderId="1" xfId="0" applyNumberFormat="1" applyFill="1" applyBorder="1" applyAlignment="1">
      <alignment horizontal="left"/>
    </xf>
    <xf numFmtId="0" fontId="1" fillId="0" borderId="1" xfId="0" applyFont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Perio</a:t>
            </a:r>
            <a:r>
              <a:rPr lang="en-GB" baseline="0"/>
              <a:t>d vs 2*pi*sqrt( I /( g*r*(M+2m) ) )</a:t>
            </a:r>
            <a:endParaRPr lang="en-GB"/>
          </a:p>
        </c:rich>
      </c:tx>
      <c:layout/>
      <c:spPr>
        <a:noFill/>
        <a:ln>
          <a:noFill/>
        </a:ln>
        <a:effectLst/>
      </c:spPr>
    </c:title>
    <c:plotArea>
      <c:layout/>
      <c:scatterChart>
        <c:scatterStyle val="lineMarker"/>
        <c:ser>
          <c:idx val="0"/>
          <c:order val="0"/>
          <c:tx>
            <c:v>Data</c:v>
          </c:tx>
          <c:spPr>
            <a:ln w="19050" cap="rnd">
              <a:noFill/>
              <a:round/>
            </a:ln>
            <a:effectLst/>
          </c:spPr>
          <c:marker>
            <c:symbol val="plus"/>
            <c:size val="12"/>
            <c:spPr>
              <a:noFill/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-8.4486198630965847E-2"/>
                  <c:y val="-1.083295173195284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Sheet1!$J$12:$J$22</c:f>
              <c:numCache>
                <c:formatCode>0.0000</c:formatCode>
                <c:ptCount val="11"/>
                <c:pt idx="0">
                  <c:v>1.8380708886683621</c:v>
                </c:pt>
                <c:pt idx="1">
                  <c:v>1.7994070517094916</c:v>
                </c:pt>
                <c:pt idx="2">
                  <c:v>1.7508665888004984</c:v>
                </c:pt>
                <c:pt idx="3">
                  <c:v>1.7023330870537439</c:v>
                </c:pt>
                <c:pt idx="4">
                  <c:v>1.6541907463718573</c:v>
                </c:pt>
                <c:pt idx="5">
                  <c:v>1.607024493484525</c:v>
                </c:pt>
                <c:pt idx="6">
                  <c:v>1.5617346218001171</c:v>
                </c:pt>
                <c:pt idx="7">
                  <c:v>1.5197305522990809</c:v>
                </c:pt>
                <c:pt idx="8">
                  <c:v>1.4832713435286362</c:v>
                </c:pt>
                <c:pt idx="9">
                  <c:v>1.4560940823407167</c:v>
                </c:pt>
                <c:pt idx="10">
                  <c:v>1.4446512598172911</c:v>
                </c:pt>
              </c:numCache>
            </c:numRef>
          </c:xVal>
          <c:yVal>
            <c:numRef>
              <c:f>Sheet1!$G$12:$G$22</c:f>
              <c:numCache>
                <c:formatCode>0.00</c:formatCode>
                <c:ptCount val="11"/>
                <c:pt idx="0">
                  <c:v>1.8343333333333334</c:v>
                </c:pt>
                <c:pt idx="1">
                  <c:v>1.7846666666666668</c:v>
                </c:pt>
                <c:pt idx="2">
                  <c:v>1.7393333333333336</c:v>
                </c:pt>
                <c:pt idx="3">
                  <c:v>1.6856666666666666</c:v>
                </c:pt>
                <c:pt idx="4">
                  <c:v>1.6573333333333333</c:v>
                </c:pt>
                <c:pt idx="5" formatCode="General">
                  <c:v>1.6083333333333334</c:v>
                </c:pt>
                <c:pt idx="6" formatCode="General">
                  <c:v>1.5650000000000002</c:v>
                </c:pt>
                <c:pt idx="7" formatCode="General">
                  <c:v>1.526</c:v>
                </c:pt>
                <c:pt idx="8" formatCode="General">
                  <c:v>1.4816666666666667</c:v>
                </c:pt>
                <c:pt idx="9" formatCode="General">
                  <c:v>1.4433333333333331</c:v>
                </c:pt>
                <c:pt idx="10" formatCode="General">
                  <c:v>1.4216666666666666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7-40EA-4B7B-B1DF-0A52EF0A0D78}"/>
            </c:ext>
          </c:extLst>
        </c:ser>
        <c:ser>
          <c:idx val="1"/>
          <c:order val="1"/>
          <c:tx>
            <c:v>Model</c:v>
          </c:tx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Sheet1!$C$26:$C$33</c:f>
              <c:numCache>
                <c:formatCode>General</c:formatCode>
                <c:ptCount val="8"/>
                <c:pt idx="0">
                  <c:v>0</c:v>
                </c:pt>
                <c:pt idx="1">
                  <c:v>0.2</c:v>
                </c:pt>
                <c:pt idx="2">
                  <c:v>0.8</c:v>
                </c:pt>
                <c:pt idx="3">
                  <c:v>1.4</c:v>
                </c:pt>
                <c:pt idx="4">
                  <c:v>2</c:v>
                </c:pt>
                <c:pt idx="5">
                  <c:v>2.6</c:v>
                </c:pt>
                <c:pt idx="6">
                  <c:v>3.2</c:v>
                </c:pt>
                <c:pt idx="7">
                  <c:v>3.8000000000000003</c:v>
                </c:pt>
              </c:numCache>
            </c:numRef>
          </c:xVal>
          <c:yVal>
            <c:numRef>
              <c:f>Sheet1!$B$26:$B$33</c:f>
              <c:numCache>
                <c:formatCode>0.00</c:formatCode>
                <c:ptCount val="8"/>
                <c:pt idx="0">
                  <c:v>0</c:v>
                </c:pt>
                <c:pt idx="1">
                  <c:v>0.2</c:v>
                </c:pt>
                <c:pt idx="2">
                  <c:v>0.8</c:v>
                </c:pt>
                <c:pt idx="3">
                  <c:v>1.4</c:v>
                </c:pt>
                <c:pt idx="4">
                  <c:v>2</c:v>
                </c:pt>
                <c:pt idx="5">
                  <c:v>2.6</c:v>
                </c:pt>
                <c:pt idx="6">
                  <c:v>3.2</c:v>
                </c:pt>
                <c:pt idx="7">
                  <c:v>3.8000000000000003</c:v>
                </c:pt>
              </c:numCache>
            </c:numRef>
          </c:yVal>
        </c:ser>
        <c:dLbls/>
        <c:axId val="104111104"/>
        <c:axId val="104121472"/>
      </c:scatterChart>
      <c:valAx>
        <c:axId val="104111104"/>
        <c:scaling>
          <c:orientation val="minMax"/>
          <c:max val="2"/>
          <c:min val="1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800" b="0" i="0" baseline="0">
                    <a:effectLst/>
                  </a:rPr>
                  <a:t>2*pi*sqrt( I /( g*r*(M+2m) ) )</a:t>
                </a:r>
                <a:endParaRPr lang="en-GB">
                  <a:effectLst/>
                </a:endParaRP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.0000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4121472"/>
        <c:crosses val="autoZero"/>
        <c:crossBetween val="midCat"/>
      </c:valAx>
      <c:valAx>
        <c:axId val="104121472"/>
        <c:scaling>
          <c:orientation val="minMax"/>
          <c:max val="2"/>
          <c:min val="1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</a:t>
                </a:r>
                <a:r>
                  <a:rPr lang="en-GB" baseline="0"/>
                  <a:t> /s</a:t>
                </a:r>
                <a:endParaRPr lang="en-GB"/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41111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526505</xdr:colOff>
      <xdr:row>1</xdr:row>
      <xdr:rowOff>33501</xdr:rowOff>
    </xdr:from>
    <xdr:to>
      <xdr:col>17</xdr:col>
      <xdr:colOff>404647</xdr:colOff>
      <xdr:row>24</xdr:row>
      <xdr:rowOff>73573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125279</xdr:colOff>
      <xdr:row>24</xdr:row>
      <xdr:rowOff>257503</xdr:rowOff>
    </xdr:from>
    <xdr:to>
      <xdr:col>17</xdr:col>
      <xdr:colOff>357350</xdr:colOff>
      <xdr:row>44</xdr:row>
      <xdr:rowOff>167698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905265" y="5775434"/>
          <a:ext cx="10001437" cy="37727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B2:J33"/>
  <sheetViews>
    <sheetView tabSelected="1" topLeftCell="B1" zoomScale="145" zoomScaleNormal="145" workbookViewId="0">
      <selection activeCell="I6" sqref="I6"/>
    </sheetView>
  </sheetViews>
  <sheetFormatPr defaultColWidth="9.109375" defaultRowHeight="14.4"/>
  <cols>
    <col min="1" max="1" width="9.109375" style="1"/>
    <col min="2" max="2" width="11.6640625" style="1" customWidth="1"/>
    <col min="3" max="3" width="19.77734375" style="1" customWidth="1"/>
    <col min="4" max="4" width="14" style="1" customWidth="1"/>
    <col min="5" max="8" width="9.109375" style="1"/>
    <col min="9" max="9" width="11.33203125" style="1" customWidth="1"/>
    <col min="10" max="10" width="16.77734375" style="1" customWidth="1"/>
    <col min="11" max="16384" width="9.109375" style="1"/>
  </cols>
  <sheetData>
    <row r="2" spans="2:10">
      <c r="B2" s="3" t="s">
        <v>0</v>
      </c>
      <c r="D2" s="21" t="s">
        <v>8</v>
      </c>
      <c r="E2" s="18" t="s">
        <v>7</v>
      </c>
      <c r="F2" s="19">
        <f>111.85/1000</f>
        <v>0.11184999999999999</v>
      </c>
    </row>
    <row r="3" spans="2:10" ht="28.8">
      <c r="B3" s="2">
        <v>43622</v>
      </c>
      <c r="D3" s="21" t="s">
        <v>9</v>
      </c>
      <c r="E3" s="18" t="s">
        <v>6</v>
      </c>
      <c r="F3" s="19">
        <f>103.7/1000</f>
        <v>0.1037</v>
      </c>
    </row>
    <row r="4" spans="2:10" ht="28.8">
      <c r="D4" s="21" t="s">
        <v>10</v>
      </c>
      <c r="E4" s="18" t="s">
        <v>4</v>
      </c>
      <c r="F4" s="19">
        <v>0.85</v>
      </c>
    </row>
    <row r="5" spans="2:10">
      <c r="D5" s="21"/>
      <c r="E5" s="18" t="s">
        <v>5</v>
      </c>
      <c r="F5" s="19">
        <v>0.95</v>
      </c>
    </row>
    <row r="6" spans="2:10" ht="28.8">
      <c r="D6" s="21" t="s">
        <v>20</v>
      </c>
      <c r="E6" s="18" t="s">
        <v>19</v>
      </c>
      <c r="F6" s="19">
        <v>9.81</v>
      </c>
    </row>
    <row r="7" spans="2:10" ht="28.8">
      <c r="D7" s="21" t="s">
        <v>21</v>
      </c>
      <c r="E7" s="18" t="s">
        <v>22</v>
      </c>
      <c r="F7" s="19">
        <v>1</v>
      </c>
    </row>
    <row r="8" spans="2:10">
      <c r="D8" s="8" t="s">
        <v>13</v>
      </c>
      <c r="E8" s="8" t="s">
        <v>14</v>
      </c>
      <c r="F8" s="10">
        <f>(F2*F7/2 + F3*F4 + F3*F5)/(F2+F3*2)</f>
        <v>0.7598590446358654</v>
      </c>
    </row>
    <row r="10" spans="2:10" ht="28.8">
      <c r="D10" s="1" t="s">
        <v>12</v>
      </c>
      <c r="G10" s="1" t="s">
        <v>24</v>
      </c>
      <c r="H10" s="11" t="s">
        <v>16</v>
      </c>
      <c r="I10" s="11" t="s">
        <v>23</v>
      </c>
      <c r="J10" s="1" t="s">
        <v>25</v>
      </c>
    </row>
    <row r="11" spans="2:10" ht="28.8">
      <c r="B11" s="4" t="s">
        <v>1</v>
      </c>
      <c r="C11" s="7" t="s">
        <v>11</v>
      </c>
      <c r="D11" s="6" t="s">
        <v>2</v>
      </c>
      <c r="E11" s="5"/>
      <c r="F11" s="5"/>
      <c r="G11" s="7" t="s">
        <v>3</v>
      </c>
      <c r="H11" s="7" t="s">
        <v>15</v>
      </c>
      <c r="I11" s="7" t="s">
        <v>17</v>
      </c>
      <c r="J11" s="13" t="s">
        <v>26</v>
      </c>
    </row>
    <row r="12" spans="2:10">
      <c r="B12" s="5">
        <v>99</v>
      </c>
      <c r="C12" s="8">
        <f>(100-B12)/100</f>
        <v>0.01</v>
      </c>
      <c r="D12" s="5">
        <v>18.39</v>
      </c>
      <c r="E12" s="5">
        <v>18.28</v>
      </c>
      <c r="F12" s="5">
        <v>18.36</v>
      </c>
      <c r="G12" s="9">
        <f t="shared" ref="G12:G18" si="0">SUM(D12:F12)/30</f>
        <v>1.8343333333333334</v>
      </c>
      <c r="H12" s="10">
        <f>$F$8-C12</f>
        <v>0.74985904463586539</v>
      </c>
      <c r="I12" s="12">
        <f>($F$2/(3*$F$7))*( ($F$7-C12)^3 + C12^3 ) + $F$3*($F$4-C12)^2 + $F$3*($F$5-C12)^2</f>
        <v>0.20097605833333332</v>
      </c>
      <c r="J12" s="20">
        <f>2*PI()*SQRT( I12/ ($F$6*($F$2 + 2*$F$3)*H12) )</f>
        <v>1.8380708886683621</v>
      </c>
    </row>
    <row r="13" spans="2:10">
      <c r="B13" s="5">
        <v>95</v>
      </c>
      <c r="C13" s="8">
        <f t="shared" ref="C13:C22" si="1">(100-B13)/100</f>
        <v>0.05</v>
      </c>
      <c r="D13" s="5">
        <v>17.72</v>
      </c>
      <c r="E13" s="5">
        <v>17.84</v>
      </c>
      <c r="F13" s="5">
        <v>17.98</v>
      </c>
      <c r="G13" s="9">
        <f t="shared" si="0"/>
        <v>1.7846666666666668</v>
      </c>
      <c r="H13" s="10">
        <f t="shared" ref="H13:H22" si="2">$F$8-C13</f>
        <v>0.70985904463586535</v>
      </c>
      <c r="I13" s="12">
        <f t="shared" ref="I13:I22" si="3">($F$2/(3*$F$7))*( ($F$7-C13)^3 + C13^3 ) + $F$3*($F$4-C13)^2 + $F$3*($F$5-C13)^2</f>
        <v>0.18233545833333331</v>
      </c>
      <c r="J13" s="20">
        <f t="shared" ref="J13:J22" si="4">2*PI()*SQRT( I13/ ($F$6*($F$2 + 2*$F$3)*H13) )</f>
        <v>1.7994070517094916</v>
      </c>
    </row>
    <row r="14" spans="2:10">
      <c r="B14" s="5">
        <v>90</v>
      </c>
      <c r="C14" s="8">
        <f t="shared" si="1"/>
        <v>0.1</v>
      </c>
      <c r="D14" s="5">
        <v>17.27</v>
      </c>
      <c r="E14" s="5">
        <v>17.57</v>
      </c>
      <c r="F14" s="5">
        <v>17.34</v>
      </c>
      <c r="G14" s="9">
        <f t="shared" si="0"/>
        <v>1.7393333333333336</v>
      </c>
      <c r="H14" s="10">
        <f t="shared" si="2"/>
        <v>0.65985904463586542</v>
      </c>
      <c r="I14" s="12">
        <f t="shared" si="3"/>
        <v>0.16047133333333333</v>
      </c>
      <c r="J14" s="20">
        <f t="shared" si="4"/>
        <v>1.7508665888004984</v>
      </c>
    </row>
    <row r="15" spans="2:10">
      <c r="B15" s="5">
        <v>85</v>
      </c>
      <c r="C15" s="8">
        <f t="shared" si="1"/>
        <v>0.15</v>
      </c>
      <c r="D15" s="5">
        <v>16.91</v>
      </c>
      <c r="E15" s="5">
        <v>16.989999999999998</v>
      </c>
      <c r="F15" s="5">
        <v>16.670000000000002</v>
      </c>
      <c r="G15" s="9">
        <f t="shared" si="0"/>
        <v>1.6856666666666666</v>
      </c>
      <c r="H15" s="10">
        <f t="shared" si="2"/>
        <v>0.60985904463586538</v>
      </c>
      <c r="I15" s="12">
        <f t="shared" si="3"/>
        <v>0.14020345833333331</v>
      </c>
      <c r="J15" s="20">
        <f t="shared" si="4"/>
        <v>1.7023330870537439</v>
      </c>
    </row>
    <row r="16" spans="2:10">
      <c r="B16" s="5">
        <v>80</v>
      </c>
      <c r="C16" s="8">
        <f t="shared" si="1"/>
        <v>0.2</v>
      </c>
      <c r="D16" s="5">
        <v>16.59</v>
      </c>
      <c r="E16" s="5">
        <v>16.61</v>
      </c>
      <c r="F16" s="5">
        <v>16.52</v>
      </c>
      <c r="G16" s="9">
        <f t="shared" si="0"/>
        <v>1.6573333333333333</v>
      </c>
      <c r="H16" s="10">
        <f t="shared" si="2"/>
        <v>0.55985904463586533</v>
      </c>
      <c r="I16" s="12">
        <f t="shared" si="3"/>
        <v>0.12153183333333333</v>
      </c>
      <c r="J16" s="20">
        <f t="shared" si="4"/>
        <v>1.6541907463718573</v>
      </c>
    </row>
    <row r="17" spans="2:10">
      <c r="B17" s="5">
        <v>75</v>
      </c>
      <c r="C17" s="8">
        <f t="shared" si="1"/>
        <v>0.25</v>
      </c>
      <c r="D17" s="5">
        <v>16.010000000000002</v>
      </c>
      <c r="E17" s="5">
        <v>16.11</v>
      </c>
      <c r="F17" s="5">
        <v>16.13</v>
      </c>
      <c r="G17" s="8">
        <f t="shared" si="0"/>
        <v>1.6083333333333334</v>
      </c>
      <c r="H17" s="10">
        <f t="shared" si="2"/>
        <v>0.5098590446358654</v>
      </c>
      <c r="I17" s="12">
        <f t="shared" si="3"/>
        <v>0.10445645833333331</v>
      </c>
      <c r="J17" s="20">
        <f t="shared" si="4"/>
        <v>1.607024493484525</v>
      </c>
    </row>
    <row r="18" spans="2:10">
      <c r="B18" s="5">
        <v>70</v>
      </c>
      <c r="C18" s="8">
        <f t="shared" si="1"/>
        <v>0.3</v>
      </c>
      <c r="D18" s="5">
        <v>15.63</v>
      </c>
      <c r="E18" s="5">
        <v>15.73</v>
      </c>
      <c r="F18" s="5">
        <v>15.59</v>
      </c>
      <c r="G18" s="8">
        <f t="shared" si="0"/>
        <v>1.5650000000000002</v>
      </c>
      <c r="H18" s="10">
        <f t="shared" si="2"/>
        <v>0.45985904463586541</v>
      </c>
      <c r="I18" s="12">
        <f t="shared" si="3"/>
        <v>8.8977333333333325E-2</v>
      </c>
      <c r="J18" s="20">
        <f t="shared" si="4"/>
        <v>1.5617346218001171</v>
      </c>
    </row>
    <row r="19" spans="2:10">
      <c r="B19" s="5">
        <v>65</v>
      </c>
      <c r="C19" s="8">
        <f t="shared" si="1"/>
        <v>0.35</v>
      </c>
      <c r="D19" s="5">
        <v>15.26</v>
      </c>
      <c r="E19" s="5">
        <v>15.28</v>
      </c>
      <c r="F19" s="5">
        <v>15.24</v>
      </c>
      <c r="G19" s="8">
        <f t="shared" ref="G19:G22" si="5">SUM(D19:F19)/30</f>
        <v>1.526</v>
      </c>
      <c r="H19" s="10">
        <f t="shared" si="2"/>
        <v>0.40985904463586542</v>
      </c>
      <c r="I19" s="12">
        <f t="shared" si="3"/>
        <v>7.5094458333333336E-2</v>
      </c>
      <c r="J19" s="20">
        <f t="shared" si="4"/>
        <v>1.5197305522990809</v>
      </c>
    </row>
    <row r="20" spans="2:10">
      <c r="B20" s="5">
        <v>60</v>
      </c>
      <c r="C20" s="8">
        <f t="shared" si="1"/>
        <v>0.4</v>
      </c>
      <c r="D20" s="5">
        <v>14.78</v>
      </c>
      <c r="E20" s="5">
        <v>14.85</v>
      </c>
      <c r="F20" s="5">
        <v>14.82</v>
      </c>
      <c r="G20" s="8">
        <f t="shared" si="5"/>
        <v>1.4816666666666667</v>
      </c>
      <c r="H20" s="10">
        <f t="shared" si="2"/>
        <v>0.35985904463586538</v>
      </c>
      <c r="I20" s="12">
        <f t="shared" si="3"/>
        <v>6.2807833333333327E-2</v>
      </c>
      <c r="J20" s="20">
        <f t="shared" si="4"/>
        <v>1.4832713435286362</v>
      </c>
    </row>
    <row r="21" spans="2:10">
      <c r="B21" s="5">
        <v>55</v>
      </c>
      <c r="C21" s="8">
        <f t="shared" si="1"/>
        <v>0.45</v>
      </c>
      <c r="D21" s="5">
        <v>14.3</v>
      </c>
      <c r="E21" s="5">
        <v>14.5</v>
      </c>
      <c r="F21" s="5">
        <v>14.5</v>
      </c>
      <c r="G21" s="8">
        <f t="shared" si="5"/>
        <v>1.4433333333333331</v>
      </c>
      <c r="H21" s="10">
        <f t="shared" si="2"/>
        <v>0.30985904463586539</v>
      </c>
      <c r="I21" s="12">
        <f t="shared" si="3"/>
        <v>5.2117458333333325E-2</v>
      </c>
      <c r="J21" s="20">
        <f t="shared" si="4"/>
        <v>1.4560940823407167</v>
      </c>
    </row>
    <row r="22" spans="2:10">
      <c r="B22" s="5">
        <v>50</v>
      </c>
      <c r="C22" s="8">
        <f t="shared" si="1"/>
        <v>0.5</v>
      </c>
      <c r="D22" s="5">
        <v>14.11</v>
      </c>
      <c r="E22" s="5">
        <v>14.26</v>
      </c>
      <c r="F22" s="5">
        <v>14.28</v>
      </c>
      <c r="G22" s="8">
        <f t="shared" si="5"/>
        <v>1.4216666666666666</v>
      </c>
      <c r="H22" s="10">
        <f t="shared" si="2"/>
        <v>0.2598590446358654</v>
      </c>
      <c r="I22" s="12">
        <f t="shared" si="3"/>
        <v>4.302333333333333E-2</v>
      </c>
      <c r="J22" s="20">
        <f t="shared" si="4"/>
        <v>1.4446512598172911</v>
      </c>
    </row>
    <row r="24" spans="2:10">
      <c r="B24" s="17" t="s">
        <v>18</v>
      </c>
      <c r="C24" s="11"/>
      <c r="E24" s="3"/>
    </row>
    <row r="25" spans="2:10" ht="28.8">
      <c r="B25" s="16" t="s">
        <v>3</v>
      </c>
      <c r="C25" s="13" t="s">
        <v>27</v>
      </c>
    </row>
    <row r="26" spans="2:10">
      <c r="B26" s="15">
        <f>C26</f>
        <v>0</v>
      </c>
      <c r="C26" s="14">
        <v>0</v>
      </c>
    </row>
    <row r="27" spans="2:10">
      <c r="B27" s="15">
        <f t="shared" ref="B27:B33" si="6">C27</f>
        <v>0.2</v>
      </c>
      <c r="C27" s="14">
        <f>C26+0.2</f>
        <v>0.2</v>
      </c>
    </row>
    <row r="28" spans="2:10">
      <c r="B28" s="15">
        <f t="shared" si="6"/>
        <v>0.8</v>
      </c>
      <c r="C28" s="14">
        <f t="shared" ref="C28:C33" si="7">C27+0.6</f>
        <v>0.8</v>
      </c>
    </row>
    <row r="29" spans="2:10">
      <c r="B29" s="15">
        <f t="shared" si="6"/>
        <v>1.4</v>
      </c>
      <c r="C29" s="14">
        <f t="shared" si="7"/>
        <v>1.4</v>
      </c>
    </row>
    <row r="30" spans="2:10">
      <c r="B30" s="15">
        <f t="shared" si="6"/>
        <v>2</v>
      </c>
      <c r="C30" s="14">
        <f t="shared" si="7"/>
        <v>2</v>
      </c>
    </row>
    <row r="31" spans="2:10">
      <c r="B31" s="15">
        <f t="shared" si="6"/>
        <v>2.6</v>
      </c>
      <c r="C31" s="14">
        <f t="shared" si="7"/>
        <v>2.6</v>
      </c>
    </row>
    <row r="32" spans="2:10">
      <c r="B32" s="15">
        <f t="shared" si="6"/>
        <v>3.2</v>
      </c>
      <c r="C32" s="14">
        <f t="shared" si="7"/>
        <v>3.2</v>
      </c>
    </row>
    <row r="33" spans="2:3">
      <c r="B33" s="15">
        <f t="shared" si="6"/>
        <v>3.8000000000000003</v>
      </c>
      <c r="C33" s="14">
        <f t="shared" si="7"/>
        <v>3.8000000000000003</v>
      </c>
    </row>
  </sheetData>
  <pageMargins left="0.70866141732283472" right="0.70866141732283472" top="0.74803149606299213" bottom="0.74803149606299213" header="0.31496062992125984" footer="0.31496062992125984"/>
  <pageSetup paperSize="9" scale="64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2019-06-07T14:50:34Z</dcterms:modified>
</cp:coreProperties>
</file>