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Override PartName="/xl/charts/chart2.xml" ContentType="application/vnd.openxmlformats-officedocument.drawingml.chart+xml"/>
  <Override PartName="/xl/charts/chart3.xml" ContentType="application/vnd.openxmlformats-officedocument.drawingml.char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charts/chart1.xml" ContentType="application/vnd.openxmlformats-officedocument.drawingml.chart+xml"/>
  <Override PartName="/xl/charts/style2.xml" ContentType="application/vnd.ms-office.chartstyle+xml"/>
  <Override PartName="/xl/charts/style3.xml" ContentType="application/vnd.ms-office.chartstyle+xml"/>
  <Override PartName="/xl/charts/style1.xml" ContentType="application/vnd.ms-office.chartstyle+xml"/>
  <Override PartName="/docProps/app.xml" ContentType="application/vnd.openxmlformats-officedocument.extended-properties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xl/charts/colors2.xml" ContentType="application/vnd.ms-office.chartcolorstyle+xml"/>
  <Override PartName="/xl/charts/colors3.xml" ContentType="application/vnd.ms-office.chartcolorstyle+xml"/>
  <Override PartName="/xl/charts/colors1.xml" ContentType="application/vnd.ms-office.chartcolorstyle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6" rupBuild="4507"/>
  <workbookPr filterPrivacy="1"/>
  <bookViews>
    <workbookView xWindow="0" yWindow="0" windowWidth="22260" windowHeight="12648"/>
  </bookViews>
  <sheets>
    <sheet name="Sheet1" sheetId="1" r:id="rId1"/>
  </sheets>
  <calcPr calcId="125725"/>
  <extLst xmlns:x15="http://schemas.microsoft.com/office/spreadsheetml/2010/11/main">
    <ext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J8" i="1"/>
  <c r="J9"/>
  <c r="J10"/>
  <c r="J11"/>
  <c r="J12"/>
  <c r="J13"/>
  <c r="J14"/>
  <c r="J15"/>
  <c r="J16"/>
  <c r="J17"/>
  <c r="J18"/>
  <c r="J19"/>
  <c r="J20"/>
  <c r="J21"/>
  <c r="J22"/>
  <c r="J23"/>
  <c r="J24"/>
  <c r="J25"/>
  <c r="J26"/>
  <c r="J27"/>
  <c r="J28"/>
  <c r="J29"/>
  <c r="J30"/>
  <c r="J31"/>
  <c r="J32"/>
  <c r="J33"/>
  <c r="J34"/>
  <c r="J35"/>
  <c r="J36"/>
  <c r="J37"/>
  <c r="J38"/>
  <c r="J39"/>
  <c r="J40"/>
  <c r="J41"/>
  <c r="J42"/>
  <c r="J43"/>
  <c r="J44"/>
  <c r="J45"/>
  <c r="J46"/>
  <c r="J47"/>
  <c r="J48"/>
  <c r="J7"/>
  <c r="H7"/>
  <c r="H8"/>
  <c r="H9"/>
  <c r="H10"/>
  <c r="H11"/>
  <c r="H12"/>
  <c r="H13"/>
  <c r="H14"/>
  <c r="H15"/>
  <c r="H16"/>
  <c r="H17"/>
  <c r="H18"/>
  <c r="H19"/>
  <c r="H20"/>
  <c r="H21"/>
  <c r="H22"/>
  <c r="H23"/>
  <c r="H24"/>
  <c r="H25"/>
  <c r="H26"/>
  <c r="H27"/>
  <c r="H28"/>
  <c r="H29"/>
  <c r="H30"/>
  <c r="H31"/>
  <c r="H32"/>
  <c r="H33"/>
  <c r="H34"/>
  <c r="H35"/>
  <c r="H36"/>
  <c r="H37"/>
  <c r="H38"/>
  <c r="H39"/>
  <c r="H40"/>
  <c r="H41"/>
  <c r="H42"/>
  <c r="H43"/>
  <c r="H44"/>
  <c r="H45"/>
  <c r="H46"/>
  <c r="H47"/>
  <c r="H48"/>
  <c r="H6"/>
  <c r="I7"/>
  <c r="I8"/>
  <c r="I9"/>
  <c r="I10"/>
  <c r="I11"/>
  <c r="I12"/>
  <c r="I13"/>
  <c r="I14"/>
  <c r="I15"/>
  <c r="I16"/>
  <c r="I17"/>
  <c r="I18"/>
  <c r="I19"/>
  <c r="I20"/>
  <c r="I21"/>
  <c r="I22"/>
  <c r="I23"/>
  <c r="I24"/>
  <c r="I25"/>
  <c r="I26"/>
  <c r="I27"/>
  <c r="I28"/>
  <c r="I29"/>
  <c r="I30"/>
  <c r="I31"/>
  <c r="I32"/>
  <c r="I33"/>
  <c r="I34"/>
  <c r="I35"/>
  <c r="I36"/>
  <c r="I37"/>
  <c r="I38"/>
  <c r="I39"/>
  <c r="I40"/>
  <c r="I41"/>
  <c r="I42"/>
  <c r="I43"/>
  <c r="I44"/>
  <c r="I45"/>
  <c r="I46"/>
  <c r="I47"/>
  <c r="I48"/>
  <c r="I6"/>
  <c r="D48"/>
  <c r="D47"/>
  <c r="D46"/>
  <c r="D45"/>
  <c r="D44"/>
  <c r="D43"/>
  <c r="D42"/>
  <c r="D41"/>
  <c r="D40"/>
  <c r="D39"/>
  <c r="D38"/>
  <c r="D37"/>
  <c r="D36"/>
  <c r="D35"/>
  <c r="D34"/>
  <c r="D33"/>
  <c r="D32"/>
  <c r="D7"/>
  <c r="D8"/>
  <c r="D9"/>
  <c r="D10"/>
  <c r="D11"/>
  <c r="D12"/>
  <c r="D13"/>
  <c r="D14"/>
  <c r="D15"/>
  <c r="D16"/>
  <c r="D17"/>
  <c r="D18"/>
  <c r="D19"/>
  <c r="D20"/>
  <c r="D21"/>
  <c r="D22"/>
  <c r="D23"/>
  <c r="D24"/>
  <c r="D25"/>
  <c r="D26"/>
  <c r="D27"/>
  <c r="D28"/>
  <c r="D29"/>
  <c r="D30"/>
  <c r="D31"/>
  <c r="D6"/>
</calcChain>
</file>

<file path=xl/sharedStrings.xml><?xml version="1.0" encoding="utf-8"?>
<sst xmlns="http://schemas.openxmlformats.org/spreadsheetml/2006/main" count="13" uniqueCount="13">
  <si>
    <t>Altitude /ft</t>
  </si>
  <si>
    <t>Time min</t>
  </si>
  <si>
    <t>Time s</t>
  </si>
  <si>
    <t>t /s</t>
  </si>
  <si>
    <t>Velocity /mph</t>
  </si>
  <si>
    <t>v /ms^-1</t>
  </si>
  <si>
    <t>1 mile = 1609.3m</t>
  </si>
  <si>
    <t>1ft = 0.3048m</t>
  </si>
  <si>
    <t>x /km</t>
  </si>
  <si>
    <t>a /ms^-2</t>
  </si>
  <si>
    <t>Youtube link</t>
  </si>
  <si>
    <t>Kinematics of Blue Origin (New Shephard) launch. Data for rocket booster (which separates from capsule).</t>
  </si>
  <si>
    <t>20/July/2021. Geoff Bezos (Amazon founder) + three other space tourists!</t>
  </si>
</sst>
</file>

<file path=xl/styles.xml><?xml version="1.0" encoding="utf-8"?>
<styleSheet xmlns="http://schemas.openxmlformats.org/spreadsheetml/2006/main">
  <fonts count="3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theme="5" tint="0.59999389629810485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rgb="FFFFFF0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0" fontId="2" fillId="0" borderId="0" applyNumberFormat="0" applyFill="0" applyBorder="0" applyAlignment="0" applyProtection="0"/>
  </cellStyleXfs>
  <cellXfs count="14">
    <xf numFmtId="0" fontId="0" fillId="0" borderId="0" xfId="0"/>
    <xf numFmtId="0" fontId="1" fillId="0" borderId="0" xfId="0" applyFont="1"/>
    <xf numFmtId="0" fontId="1" fillId="0" borderId="1" xfId="0" applyFont="1" applyBorder="1" applyAlignment="1">
      <alignment horizontal="left"/>
    </xf>
    <xf numFmtId="0" fontId="0" fillId="0" borderId="1" xfId="0" applyBorder="1" applyAlignment="1">
      <alignment horizontal="left"/>
    </xf>
    <xf numFmtId="0" fontId="1" fillId="2" borderId="1" xfId="0" applyFont="1" applyFill="1" applyBorder="1" applyAlignment="1">
      <alignment horizontal="left"/>
    </xf>
    <xf numFmtId="2" fontId="0" fillId="2" borderId="1" xfId="0" applyNumberFormat="1" applyFill="1" applyBorder="1"/>
    <xf numFmtId="0" fontId="1" fillId="3" borderId="1" xfId="0" applyFont="1" applyFill="1" applyBorder="1" applyAlignment="1">
      <alignment horizontal="left"/>
    </xf>
    <xf numFmtId="2" fontId="0" fillId="3" borderId="1" xfId="0" applyNumberFormat="1" applyFill="1" applyBorder="1"/>
    <xf numFmtId="0" fontId="1" fillId="4" borderId="1" xfId="0" applyFont="1" applyFill="1" applyBorder="1" applyAlignment="1">
      <alignment horizontal="left"/>
    </xf>
    <xf numFmtId="0" fontId="0" fillId="4" borderId="1" xfId="0" applyFill="1" applyBorder="1"/>
    <xf numFmtId="2" fontId="0" fillId="4" borderId="1" xfId="0" applyNumberFormat="1" applyFill="1" applyBorder="1"/>
    <xf numFmtId="0" fontId="1" fillId="5" borderId="1" xfId="0" applyFont="1" applyFill="1" applyBorder="1" applyAlignment="1">
      <alignment horizontal="left"/>
    </xf>
    <xf numFmtId="0" fontId="0" fillId="5" borderId="1" xfId="0" applyFill="1" applyBorder="1" applyAlignment="1">
      <alignment horizontal="left"/>
    </xf>
    <xf numFmtId="0" fontId="2" fillId="0" borderId="0" xfId="1"/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GB"/>
  <c:chart>
    <c:title>
      <c:layout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plotArea>
      <c:layout/>
      <c:scatterChart>
        <c:scatterStyle val="lineMarker"/>
        <c:ser>
          <c:idx val="0"/>
          <c:order val="0"/>
          <c:tx>
            <c:v>Altitude vs time</c:v>
          </c:tx>
          <c:spPr>
            <a:ln w="25400" cap="rnd">
              <a:solidFill>
                <a:srgbClr val="FF0000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rgbClr val="FF0000"/>
              </a:solidFill>
              <a:ln w="9525">
                <a:noFill/>
              </a:ln>
              <a:effectLst/>
            </c:spPr>
          </c:marker>
          <c:xVal>
            <c:numRef>
              <c:f>Sheet1!$D$6:$D$48</c:f>
              <c:numCache>
                <c:formatCode>General</c:formatCode>
                <c:ptCount val="43"/>
                <c:pt idx="0">
                  <c:v>0</c:v>
                </c:pt>
                <c:pt idx="1">
                  <c:v>8</c:v>
                </c:pt>
                <c:pt idx="2">
                  <c:v>19</c:v>
                </c:pt>
                <c:pt idx="3">
                  <c:v>24</c:v>
                </c:pt>
                <c:pt idx="4">
                  <c:v>32</c:v>
                </c:pt>
                <c:pt idx="5">
                  <c:v>43</c:v>
                </c:pt>
                <c:pt idx="6">
                  <c:v>53</c:v>
                </c:pt>
                <c:pt idx="7">
                  <c:v>65</c:v>
                </c:pt>
                <c:pt idx="8">
                  <c:v>80</c:v>
                </c:pt>
                <c:pt idx="9">
                  <c:v>94</c:v>
                </c:pt>
                <c:pt idx="10">
                  <c:v>109</c:v>
                </c:pt>
                <c:pt idx="11">
                  <c:v>126</c:v>
                </c:pt>
                <c:pt idx="12">
                  <c:v>146</c:v>
                </c:pt>
                <c:pt idx="13">
                  <c:v>159</c:v>
                </c:pt>
                <c:pt idx="14">
                  <c:v>175</c:v>
                </c:pt>
                <c:pt idx="15">
                  <c:v>190</c:v>
                </c:pt>
                <c:pt idx="16">
                  <c:v>200</c:v>
                </c:pt>
                <c:pt idx="17">
                  <c:v>215</c:v>
                </c:pt>
                <c:pt idx="18">
                  <c:v>235</c:v>
                </c:pt>
                <c:pt idx="19">
                  <c:v>252</c:v>
                </c:pt>
                <c:pt idx="20">
                  <c:v>261</c:v>
                </c:pt>
                <c:pt idx="21">
                  <c:v>270</c:v>
                </c:pt>
                <c:pt idx="22">
                  <c:v>284</c:v>
                </c:pt>
                <c:pt idx="23">
                  <c:v>303</c:v>
                </c:pt>
                <c:pt idx="24">
                  <c:v>319</c:v>
                </c:pt>
                <c:pt idx="25">
                  <c:v>331</c:v>
                </c:pt>
                <c:pt idx="26">
                  <c:v>340</c:v>
                </c:pt>
                <c:pt idx="27">
                  <c:v>349</c:v>
                </c:pt>
                <c:pt idx="28">
                  <c:v>358</c:v>
                </c:pt>
                <c:pt idx="29">
                  <c:v>366</c:v>
                </c:pt>
                <c:pt idx="30">
                  <c:v>376</c:v>
                </c:pt>
                <c:pt idx="31">
                  <c:v>383</c:v>
                </c:pt>
                <c:pt idx="32">
                  <c:v>392</c:v>
                </c:pt>
                <c:pt idx="33">
                  <c:v>401</c:v>
                </c:pt>
                <c:pt idx="34">
                  <c:v>411</c:v>
                </c:pt>
                <c:pt idx="35">
                  <c:v>421</c:v>
                </c:pt>
                <c:pt idx="36">
                  <c:v>424</c:v>
                </c:pt>
                <c:pt idx="37">
                  <c:v>428</c:v>
                </c:pt>
                <c:pt idx="38">
                  <c:v>431</c:v>
                </c:pt>
                <c:pt idx="39">
                  <c:v>434</c:v>
                </c:pt>
                <c:pt idx="40">
                  <c:v>438</c:v>
                </c:pt>
                <c:pt idx="41">
                  <c:v>439</c:v>
                </c:pt>
                <c:pt idx="42">
                  <c:v>444</c:v>
                </c:pt>
              </c:numCache>
            </c:numRef>
          </c:xVal>
          <c:yVal>
            <c:numRef>
              <c:f>Sheet1!$H$6:$H$48</c:f>
              <c:numCache>
                <c:formatCode>0.00</c:formatCode>
                <c:ptCount val="43"/>
                <c:pt idx="0">
                  <c:v>-6.0960000000000007E-4</c:v>
                </c:pt>
                <c:pt idx="1">
                  <c:v>1.8288000000000002E-3</c:v>
                </c:pt>
                <c:pt idx="2">
                  <c:v>0.33832800000000002</c:v>
                </c:pt>
                <c:pt idx="3">
                  <c:v>0.77297280000000002</c:v>
                </c:pt>
                <c:pt idx="4">
                  <c:v>1.7212056</c:v>
                </c:pt>
                <c:pt idx="5">
                  <c:v>3.5682936000000001</c:v>
                </c:pt>
                <c:pt idx="6">
                  <c:v>5.8832496000000001</c:v>
                </c:pt>
                <c:pt idx="7">
                  <c:v>8.768791199999999</c:v>
                </c:pt>
                <c:pt idx="8">
                  <c:v>13.561771200000001</c:v>
                </c:pt>
                <c:pt idx="9">
                  <c:v>19.270370400000001</c:v>
                </c:pt>
                <c:pt idx="10">
                  <c:v>28.030932</c:v>
                </c:pt>
                <c:pt idx="11">
                  <c:v>41.819779200000006</c:v>
                </c:pt>
                <c:pt idx="12">
                  <c:v>61.9957104</c:v>
                </c:pt>
                <c:pt idx="13">
                  <c:v>73.147428000000005</c:v>
                </c:pt>
                <c:pt idx="14">
                  <c:v>84.887714399999993</c:v>
                </c:pt>
                <c:pt idx="15">
                  <c:v>93.761052000000007</c:v>
                </c:pt>
                <c:pt idx="16">
                  <c:v>98.1690696</c:v>
                </c:pt>
                <c:pt idx="17">
                  <c:v>103.3549368</c:v>
                </c:pt>
                <c:pt idx="18">
                  <c:v>106.70590800000001</c:v>
                </c:pt>
                <c:pt idx="19">
                  <c:v>107.04880800000001</c:v>
                </c:pt>
                <c:pt idx="20">
                  <c:v>105.61899120000001</c:v>
                </c:pt>
                <c:pt idx="21">
                  <c:v>102.5066784</c:v>
                </c:pt>
                <c:pt idx="22">
                  <c:v>98.886264000000011</c:v>
                </c:pt>
                <c:pt idx="23">
                  <c:v>89.014706400000009</c:v>
                </c:pt>
                <c:pt idx="24">
                  <c:v>78.689911199999997</c:v>
                </c:pt>
                <c:pt idx="25">
                  <c:v>69.30237600000001</c:v>
                </c:pt>
                <c:pt idx="26">
                  <c:v>61.521746400000005</c:v>
                </c:pt>
                <c:pt idx="27">
                  <c:v>52.869998400000007</c:v>
                </c:pt>
                <c:pt idx="28">
                  <c:v>43.5486048</c:v>
                </c:pt>
                <c:pt idx="29">
                  <c:v>34.6103448</c:v>
                </c:pt>
                <c:pt idx="30">
                  <c:v>23.2827576</c:v>
                </c:pt>
                <c:pt idx="31">
                  <c:v>15.1369776</c:v>
                </c:pt>
                <c:pt idx="32">
                  <c:v>9.2330015999999997</c:v>
                </c:pt>
                <c:pt idx="33">
                  <c:v>5.6598312000000002</c:v>
                </c:pt>
                <c:pt idx="34">
                  <c:v>3.0921960000000004</c:v>
                </c:pt>
                <c:pt idx="35">
                  <c:v>1.1301984</c:v>
                </c:pt>
                <c:pt idx="36">
                  <c:v>0.63764160000000003</c:v>
                </c:pt>
                <c:pt idx="37">
                  <c:v>0.16428720000000002</c:v>
                </c:pt>
                <c:pt idx="38">
                  <c:v>9.5402399999999998E-2</c:v>
                </c:pt>
                <c:pt idx="39">
                  <c:v>2.0116800000000001E-2</c:v>
                </c:pt>
                <c:pt idx="40">
                  <c:v>1.00584E-2</c:v>
                </c:pt>
                <c:pt idx="41">
                  <c:v>3.6576000000000004E-3</c:v>
                </c:pt>
                <c:pt idx="42">
                  <c:v>0</c:v>
                </c:pt>
              </c:numCache>
            </c:numRef>
          </c:yVal>
          <c:extLst xmlns:c16r2="http://schemas.microsoft.com/office/drawing/2015/06/chart">
            <c:ext xmlns:c16="http://schemas.microsoft.com/office/drawing/2014/chart" uri="{C3380CC4-5D6E-409C-BE32-E72D297353CC}">
              <c16:uniqueId val="{00000000-1E87-43EA-AD84-4C16D0A00FF2}"/>
            </c:ext>
          </c:extLst>
        </c:ser>
        <c:dLbls/>
        <c:axId val="90976256"/>
        <c:axId val="90978176"/>
      </c:scatterChart>
      <c:valAx>
        <c:axId val="90976256"/>
        <c:scaling>
          <c:orientation val="minMax"/>
        </c:scaling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time</a:t>
                </a:r>
                <a:r>
                  <a:rPr lang="en-GB" baseline="0"/>
                  <a:t> /s</a:t>
                </a:r>
                <a:endParaRPr lang="en-GB"/>
              </a:p>
            </c:rich>
          </c:tx>
          <c:layout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0978176"/>
        <c:crosses val="autoZero"/>
        <c:crossBetween val="midCat"/>
      </c:valAx>
      <c:valAx>
        <c:axId val="90978176"/>
        <c:scaling>
          <c:orientation val="minMax"/>
        </c:scaling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 Altitud</a:t>
                </a:r>
                <a:r>
                  <a:rPr lang="en-GB" baseline="0"/>
                  <a:t>e /km</a:t>
                </a:r>
                <a:endParaRPr lang="en-GB"/>
              </a:p>
            </c:rich>
          </c:tx>
          <c:layout/>
          <c:spPr>
            <a:noFill/>
            <a:ln>
              <a:noFill/>
            </a:ln>
            <a:effectLst/>
          </c:spPr>
        </c:title>
        <c:numFmt formatCode="0.00" sourceLinked="1"/>
        <c:maj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097625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GB"/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Velocity vs time</a:t>
            </a:r>
          </a:p>
        </c:rich>
      </c:tx>
      <c:layout/>
      <c:spPr>
        <a:noFill/>
        <a:ln>
          <a:noFill/>
        </a:ln>
        <a:effectLst/>
      </c:spPr>
    </c:title>
    <c:plotArea>
      <c:layout/>
      <c:scatterChart>
        <c:scatterStyle val="lineMarker"/>
        <c:ser>
          <c:idx val="0"/>
          <c:order val="0"/>
          <c:tx>
            <c:v>Velocity vs time</c:v>
          </c:tx>
          <c:spPr>
            <a:ln w="19050" cap="rnd">
              <a:solidFill>
                <a:srgbClr val="00B050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rgbClr val="00B050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Sheet1!$D$6:$D$48</c:f>
              <c:numCache>
                <c:formatCode>General</c:formatCode>
                <c:ptCount val="43"/>
                <c:pt idx="0">
                  <c:v>0</c:v>
                </c:pt>
                <c:pt idx="1">
                  <c:v>8</c:v>
                </c:pt>
                <c:pt idx="2">
                  <c:v>19</c:v>
                </c:pt>
                <c:pt idx="3">
                  <c:v>24</c:v>
                </c:pt>
                <c:pt idx="4">
                  <c:v>32</c:v>
                </c:pt>
                <c:pt idx="5">
                  <c:v>43</c:v>
                </c:pt>
                <c:pt idx="6">
                  <c:v>53</c:v>
                </c:pt>
                <c:pt idx="7">
                  <c:v>65</c:v>
                </c:pt>
                <c:pt idx="8">
                  <c:v>80</c:v>
                </c:pt>
                <c:pt idx="9">
                  <c:v>94</c:v>
                </c:pt>
                <c:pt idx="10">
                  <c:v>109</c:v>
                </c:pt>
                <c:pt idx="11">
                  <c:v>126</c:v>
                </c:pt>
                <c:pt idx="12">
                  <c:v>146</c:v>
                </c:pt>
                <c:pt idx="13">
                  <c:v>159</c:v>
                </c:pt>
                <c:pt idx="14">
                  <c:v>175</c:v>
                </c:pt>
                <c:pt idx="15">
                  <c:v>190</c:v>
                </c:pt>
                <c:pt idx="16">
                  <c:v>200</c:v>
                </c:pt>
                <c:pt idx="17">
                  <c:v>215</c:v>
                </c:pt>
                <c:pt idx="18">
                  <c:v>235</c:v>
                </c:pt>
                <c:pt idx="19">
                  <c:v>252</c:v>
                </c:pt>
                <c:pt idx="20">
                  <c:v>261</c:v>
                </c:pt>
                <c:pt idx="21">
                  <c:v>270</c:v>
                </c:pt>
                <c:pt idx="22">
                  <c:v>284</c:v>
                </c:pt>
                <c:pt idx="23">
                  <c:v>303</c:v>
                </c:pt>
                <c:pt idx="24">
                  <c:v>319</c:v>
                </c:pt>
                <c:pt idx="25">
                  <c:v>331</c:v>
                </c:pt>
                <c:pt idx="26">
                  <c:v>340</c:v>
                </c:pt>
                <c:pt idx="27">
                  <c:v>349</c:v>
                </c:pt>
                <c:pt idx="28">
                  <c:v>358</c:v>
                </c:pt>
                <c:pt idx="29">
                  <c:v>366</c:v>
                </c:pt>
                <c:pt idx="30">
                  <c:v>376</c:v>
                </c:pt>
                <c:pt idx="31">
                  <c:v>383</c:v>
                </c:pt>
                <c:pt idx="32">
                  <c:v>392</c:v>
                </c:pt>
                <c:pt idx="33">
                  <c:v>401</c:v>
                </c:pt>
                <c:pt idx="34">
                  <c:v>411</c:v>
                </c:pt>
                <c:pt idx="35">
                  <c:v>421</c:v>
                </c:pt>
                <c:pt idx="36">
                  <c:v>424</c:v>
                </c:pt>
                <c:pt idx="37">
                  <c:v>428</c:v>
                </c:pt>
                <c:pt idx="38">
                  <c:v>431</c:v>
                </c:pt>
                <c:pt idx="39">
                  <c:v>434</c:v>
                </c:pt>
                <c:pt idx="40">
                  <c:v>438</c:v>
                </c:pt>
                <c:pt idx="41">
                  <c:v>439</c:v>
                </c:pt>
                <c:pt idx="42">
                  <c:v>444</c:v>
                </c:pt>
              </c:numCache>
            </c:numRef>
          </c:xVal>
          <c:yVal>
            <c:numRef>
              <c:f>Sheet1!$I$6:$I$48</c:f>
              <c:numCache>
                <c:formatCode>0.00</c:formatCode>
                <c:ptCount val="43"/>
                <c:pt idx="0">
                  <c:v>0</c:v>
                </c:pt>
                <c:pt idx="1">
                  <c:v>4.4702777777777776</c:v>
                </c:pt>
                <c:pt idx="2">
                  <c:v>15.645972222222222</c:v>
                </c:pt>
                <c:pt idx="3">
                  <c:v>92.981777777777765</c:v>
                </c:pt>
                <c:pt idx="4">
                  <c:v>13.857861111111109</c:v>
                </c:pt>
                <c:pt idx="5">
                  <c:v>204.73872222222224</c:v>
                </c:pt>
                <c:pt idx="6">
                  <c:v>235.13661111111108</c:v>
                </c:pt>
                <c:pt idx="7">
                  <c:v>272.23991666666666</c:v>
                </c:pt>
                <c:pt idx="8">
                  <c:v>360.30438888888892</c:v>
                </c:pt>
                <c:pt idx="9">
                  <c:v>477.87269444444445</c:v>
                </c:pt>
                <c:pt idx="10">
                  <c:v>670.54166666666663</c:v>
                </c:pt>
                <c:pt idx="11">
                  <c:v>965.13297222222218</c:v>
                </c:pt>
                <c:pt idx="12">
                  <c:v>925.34749999999997</c:v>
                </c:pt>
                <c:pt idx="13">
                  <c:v>801.96783333333326</c:v>
                </c:pt>
                <c:pt idx="14">
                  <c:v>647.74324999999988</c:v>
                </c:pt>
                <c:pt idx="15">
                  <c:v>501.56516666666664</c:v>
                </c:pt>
                <c:pt idx="16">
                  <c:v>409.47744444444447</c:v>
                </c:pt>
                <c:pt idx="17">
                  <c:v>264.19341666666662</c:v>
                </c:pt>
                <c:pt idx="18">
                  <c:v>80.017972222222227</c:v>
                </c:pt>
                <c:pt idx="19">
                  <c:v>88.064472222222221</c:v>
                </c:pt>
                <c:pt idx="20">
                  <c:v>164.50622222222222</c:v>
                </c:pt>
                <c:pt idx="21">
                  <c:v>-249.44150000000002</c:v>
                </c:pt>
                <c:pt idx="22">
                  <c:v>-361.19844444444442</c:v>
                </c:pt>
                <c:pt idx="23">
                  <c:v>-563.70202777777774</c:v>
                </c:pt>
                <c:pt idx="24">
                  <c:v>-717.92661111111101</c:v>
                </c:pt>
                <c:pt idx="25">
                  <c:v>-833.70680555555555</c:v>
                </c:pt>
                <c:pt idx="26">
                  <c:v>-918.19505555555543</c:v>
                </c:pt>
                <c:pt idx="27">
                  <c:v>-1003.5773611111111</c:v>
                </c:pt>
                <c:pt idx="28">
                  <c:v>-1084.0423611111112</c:v>
                </c:pt>
                <c:pt idx="29">
                  <c:v>-1144.8381388888888</c:v>
                </c:pt>
                <c:pt idx="30">
                  <c:v>-1134.1094722222222</c:v>
                </c:pt>
                <c:pt idx="31">
                  <c:v>-895.84366666666654</c:v>
                </c:pt>
                <c:pt idx="32">
                  <c:v>-493.51866666666666</c:v>
                </c:pt>
                <c:pt idx="33">
                  <c:v>-317.83674999999999</c:v>
                </c:pt>
                <c:pt idx="34">
                  <c:v>-210.99711111111111</c:v>
                </c:pt>
                <c:pt idx="35">
                  <c:v>-171.2116388888889</c:v>
                </c:pt>
                <c:pt idx="36">
                  <c:v>-153.33052777777777</c:v>
                </c:pt>
                <c:pt idx="37">
                  <c:v>-72.418499999999995</c:v>
                </c:pt>
                <c:pt idx="38">
                  <c:v>-52.749277777777777</c:v>
                </c:pt>
                <c:pt idx="39">
                  <c:v>-2.2351388888888888</c:v>
                </c:pt>
                <c:pt idx="40">
                  <c:v>-2.2351388888888888</c:v>
                </c:pt>
                <c:pt idx="41">
                  <c:v>-2.2351388888888888</c:v>
                </c:pt>
                <c:pt idx="42">
                  <c:v>0</c:v>
                </c:pt>
              </c:numCache>
            </c:numRef>
          </c:yVal>
          <c:extLst xmlns:c16r2="http://schemas.microsoft.com/office/drawing/2015/06/chart">
            <c:ext xmlns:c16="http://schemas.microsoft.com/office/drawing/2014/chart" uri="{C3380CC4-5D6E-409C-BE32-E72D297353CC}">
              <c16:uniqueId val="{00000000-07D2-4B41-9A50-C9595FC4BA81}"/>
            </c:ext>
          </c:extLst>
        </c:ser>
        <c:dLbls/>
        <c:axId val="90996096"/>
        <c:axId val="91018752"/>
      </c:scatterChart>
      <c:valAx>
        <c:axId val="90996096"/>
        <c:scaling>
          <c:orientation val="minMax"/>
        </c:scaling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time</a:t>
                </a:r>
                <a:r>
                  <a:rPr lang="en-GB" baseline="0"/>
                  <a:t> /s</a:t>
                </a:r>
                <a:endParaRPr lang="en-GB"/>
              </a:p>
            </c:rich>
          </c:tx>
          <c:layout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1018752"/>
        <c:crosses val="autoZero"/>
        <c:crossBetween val="midCat"/>
      </c:valAx>
      <c:valAx>
        <c:axId val="91018752"/>
        <c:scaling>
          <c:orientation val="minMax"/>
        </c:scaling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 Velocity</a:t>
                </a:r>
                <a:r>
                  <a:rPr lang="en-GB" baseline="0"/>
                  <a:t> /ms^-1</a:t>
                </a:r>
                <a:endParaRPr lang="en-GB"/>
              </a:p>
            </c:rich>
          </c:tx>
          <c:layout/>
          <c:spPr>
            <a:noFill/>
            <a:ln>
              <a:noFill/>
            </a:ln>
            <a:effectLst/>
          </c:spPr>
        </c:title>
        <c:numFmt formatCode="0.00" sourceLinked="1"/>
        <c:maj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099609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GB"/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Acceleration vs time</a:t>
            </a:r>
          </a:p>
        </c:rich>
      </c:tx>
      <c:layout/>
      <c:spPr>
        <a:noFill/>
        <a:ln>
          <a:noFill/>
        </a:ln>
        <a:effectLst/>
      </c:spPr>
    </c:title>
    <c:plotArea>
      <c:layout/>
      <c:scatterChart>
        <c:scatterStyle val="lineMarker"/>
        <c:ser>
          <c:idx val="0"/>
          <c:order val="0"/>
          <c:tx>
            <c:v>Acceleration vs time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Sheet1!$D$6:$D$48</c:f>
              <c:numCache>
                <c:formatCode>General</c:formatCode>
                <c:ptCount val="43"/>
                <c:pt idx="0">
                  <c:v>0</c:v>
                </c:pt>
                <c:pt idx="1">
                  <c:v>8</c:v>
                </c:pt>
                <c:pt idx="2">
                  <c:v>19</c:v>
                </c:pt>
                <c:pt idx="3">
                  <c:v>24</c:v>
                </c:pt>
                <c:pt idx="4">
                  <c:v>32</c:v>
                </c:pt>
                <c:pt idx="5">
                  <c:v>43</c:v>
                </c:pt>
                <c:pt idx="6">
                  <c:v>53</c:v>
                </c:pt>
                <c:pt idx="7">
                  <c:v>65</c:v>
                </c:pt>
                <c:pt idx="8">
                  <c:v>80</c:v>
                </c:pt>
                <c:pt idx="9">
                  <c:v>94</c:v>
                </c:pt>
                <c:pt idx="10">
                  <c:v>109</c:v>
                </c:pt>
                <c:pt idx="11">
                  <c:v>126</c:v>
                </c:pt>
                <c:pt idx="12">
                  <c:v>146</c:v>
                </c:pt>
                <c:pt idx="13">
                  <c:v>159</c:v>
                </c:pt>
                <c:pt idx="14">
                  <c:v>175</c:v>
                </c:pt>
                <c:pt idx="15">
                  <c:v>190</c:v>
                </c:pt>
                <c:pt idx="16">
                  <c:v>200</c:v>
                </c:pt>
                <c:pt idx="17">
                  <c:v>215</c:v>
                </c:pt>
                <c:pt idx="18">
                  <c:v>235</c:v>
                </c:pt>
                <c:pt idx="19">
                  <c:v>252</c:v>
                </c:pt>
                <c:pt idx="20">
                  <c:v>261</c:v>
                </c:pt>
                <c:pt idx="21">
                  <c:v>270</c:v>
                </c:pt>
                <c:pt idx="22">
                  <c:v>284</c:v>
                </c:pt>
                <c:pt idx="23">
                  <c:v>303</c:v>
                </c:pt>
                <c:pt idx="24">
                  <c:v>319</c:v>
                </c:pt>
                <c:pt idx="25">
                  <c:v>331</c:v>
                </c:pt>
                <c:pt idx="26">
                  <c:v>340</c:v>
                </c:pt>
                <c:pt idx="27">
                  <c:v>349</c:v>
                </c:pt>
                <c:pt idx="28">
                  <c:v>358</c:v>
                </c:pt>
                <c:pt idx="29">
                  <c:v>366</c:v>
                </c:pt>
                <c:pt idx="30">
                  <c:v>376</c:v>
                </c:pt>
                <c:pt idx="31">
                  <c:v>383</c:v>
                </c:pt>
                <c:pt idx="32">
                  <c:v>392</c:v>
                </c:pt>
                <c:pt idx="33">
                  <c:v>401</c:v>
                </c:pt>
                <c:pt idx="34">
                  <c:v>411</c:v>
                </c:pt>
                <c:pt idx="35">
                  <c:v>421</c:v>
                </c:pt>
                <c:pt idx="36">
                  <c:v>424</c:v>
                </c:pt>
                <c:pt idx="37">
                  <c:v>428</c:v>
                </c:pt>
                <c:pt idx="38">
                  <c:v>431</c:v>
                </c:pt>
                <c:pt idx="39">
                  <c:v>434</c:v>
                </c:pt>
                <c:pt idx="40">
                  <c:v>438</c:v>
                </c:pt>
                <c:pt idx="41">
                  <c:v>439</c:v>
                </c:pt>
                <c:pt idx="42">
                  <c:v>444</c:v>
                </c:pt>
              </c:numCache>
            </c:numRef>
          </c:xVal>
          <c:yVal>
            <c:numRef>
              <c:f>Sheet1!$J$6:$J$48</c:f>
              <c:numCache>
                <c:formatCode>0.00</c:formatCode>
                <c:ptCount val="43"/>
                <c:pt idx="1">
                  <c:v>0.5587847222222222</c:v>
                </c:pt>
                <c:pt idx="2">
                  <c:v>1.0159722222222223</c:v>
                </c:pt>
                <c:pt idx="3">
                  <c:v>15.467161111111107</c:v>
                </c:pt>
                <c:pt idx="4">
                  <c:v>-9.8904895833333324</c:v>
                </c:pt>
                <c:pt idx="5">
                  <c:v>17.352805555555559</c:v>
                </c:pt>
                <c:pt idx="6">
                  <c:v>3.0397888888888844</c:v>
                </c:pt>
                <c:pt idx="7">
                  <c:v>3.0919421296296314</c:v>
                </c:pt>
                <c:pt idx="8">
                  <c:v>5.8709648148148172</c:v>
                </c:pt>
                <c:pt idx="9">
                  <c:v>8.3977361111111097</c:v>
                </c:pt>
                <c:pt idx="10">
                  <c:v>12.844598148148146</c:v>
                </c:pt>
                <c:pt idx="11">
                  <c:v>17.328900326797385</c:v>
                </c:pt>
                <c:pt idx="12">
                  <c:v>-1.9892736111111105</c:v>
                </c:pt>
                <c:pt idx="13">
                  <c:v>-9.4907435897435928</c:v>
                </c:pt>
                <c:pt idx="14">
                  <c:v>-9.6390364583333366</c:v>
                </c:pt>
                <c:pt idx="15">
                  <c:v>-9.7452055555555486</c:v>
                </c:pt>
                <c:pt idx="16">
                  <c:v>-9.2087722222222173</c:v>
                </c:pt>
                <c:pt idx="17">
                  <c:v>-9.6856018518518567</c:v>
                </c:pt>
                <c:pt idx="18">
                  <c:v>-9.208772222222219</c:v>
                </c:pt>
                <c:pt idx="19">
                  <c:v>0.47332352941176437</c:v>
                </c:pt>
                <c:pt idx="20">
                  <c:v>8.4935277777777785</c:v>
                </c:pt>
                <c:pt idx="21">
                  <c:v>-45.994191358024693</c:v>
                </c:pt>
                <c:pt idx="22">
                  <c:v>-7.9826388888888857</c:v>
                </c:pt>
                <c:pt idx="23">
                  <c:v>-10.658083333333332</c:v>
                </c:pt>
                <c:pt idx="24">
                  <c:v>-9.6390364583333294</c:v>
                </c:pt>
                <c:pt idx="25">
                  <c:v>-9.6483495370370438</c:v>
                </c:pt>
                <c:pt idx="26">
                  <c:v>-9.3875833333333194</c:v>
                </c:pt>
                <c:pt idx="27">
                  <c:v>-9.4869228395061906</c:v>
                </c:pt>
                <c:pt idx="28">
                  <c:v>-8.9405555555555587</c:v>
                </c:pt>
                <c:pt idx="29">
                  <c:v>-7.5994722222222038</c:v>
                </c:pt>
                <c:pt idx="30">
                  <c:v>1.072866666666664</c:v>
                </c:pt>
                <c:pt idx="31">
                  <c:v>34.03797222222223</c:v>
                </c:pt>
                <c:pt idx="32">
                  <c:v>44.702777777777762</c:v>
                </c:pt>
                <c:pt idx="33">
                  <c:v>19.520212962962962</c:v>
                </c:pt>
                <c:pt idx="34">
                  <c:v>10.683963888888888</c:v>
                </c:pt>
                <c:pt idx="35">
                  <c:v>3.9785472222222209</c:v>
                </c:pt>
                <c:pt idx="36">
                  <c:v>5.9603703703703745</c:v>
                </c:pt>
                <c:pt idx="37">
                  <c:v>20.228006944444445</c:v>
                </c:pt>
                <c:pt idx="38">
                  <c:v>6.5564074074074057</c:v>
                </c:pt>
                <c:pt idx="39">
                  <c:v>16.838046296296294</c:v>
                </c:pt>
                <c:pt idx="40">
                  <c:v>0</c:v>
                </c:pt>
                <c:pt idx="41">
                  <c:v>0</c:v>
                </c:pt>
                <c:pt idx="42">
                  <c:v>0.44702777777777775</c:v>
                </c:pt>
              </c:numCache>
            </c:numRef>
          </c:yVal>
          <c:extLst xmlns:c16r2="http://schemas.microsoft.com/office/drawing/2015/06/chart">
            <c:ext xmlns:c16="http://schemas.microsoft.com/office/drawing/2014/chart" uri="{C3380CC4-5D6E-409C-BE32-E72D297353CC}">
              <c16:uniqueId val="{00000000-087F-4511-BEA9-5FE53EB3A205}"/>
            </c:ext>
          </c:extLst>
        </c:ser>
        <c:dLbls/>
        <c:axId val="91315200"/>
        <c:axId val="91333760"/>
      </c:scatterChart>
      <c:valAx>
        <c:axId val="91315200"/>
        <c:scaling>
          <c:orientation val="minMax"/>
        </c:scaling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time</a:t>
                </a:r>
                <a:r>
                  <a:rPr lang="en-GB" baseline="0"/>
                  <a:t> /s</a:t>
                </a:r>
                <a:endParaRPr lang="en-GB"/>
              </a:p>
            </c:rich>
          </c:tx>
          <c:layout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1333760"/>
        <c:crosses val="autoZero"/>
        <c:crossBetween val="midCat"/>
      </c:valAx>
      <c:valAx>
        <c:axId val="91333760"/>
        <c:scaling>
          <c:orientation val="minMax"/>
        </c:scaling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 Acceleration</a:t>
                </a:r>
                <a:r>
                  <a:rPr lang="en-GB" baseline="0"/>
                  <a:t> /ms^-2</a:t>
                </a:r>
                <a:endParaRPr lang="en-GB"/>
              </a:p>
            </c:rich>
          </c:tx>
          <c:layout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131520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6" Type="http://schemas.openxmlformats.org/officeDocument/2006/relationships/image" Target="../media/image3.png"/><Relationship Id="rId5" Type="http://schemas.openxmlformats.org/officeDocument/2006/relationships/image" Target="../media/image2.png"/><Relationship Id="rId4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426821</xdr:colOff>
      <xdr:row>3</xdr:row>
      <xdr:rowOff>4425</xdr:rowOff>
    </xdr:from>
    <xdr:to>
      <xdr:col>17</xdr:col>
      <xdr:colOff>464921</xdr:colOff>
      <xdr:row>19</xdr:row>
      <xdr:rowOff>137711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xmlns="" id="{A46C0812-77BE-49CB-B9B3-D80CB08705BE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417480</xdr:colOff>
      <xdr:row>20</xdr:row>
      <xdr:rowOff>70427</xdr:rowOff>
    </xdr:from>
    <xdr:to>
      <xdr:col>17</xdr:col>
      <xdr:colOff>455580</xdr:colOff>
      <xdr:row>32</xdr:row>
      <xdr:rowOff>73357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xmlns="" id="{40679741-793A-433A-8D4D-2375B1E340E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10</xdr:col>
      <xdr:colOff>409378</xdr:colOff>
      <xdr:row>33</xdr:row>
      <xdr:rowOff>7883</xdr:rowOff>
    </xdr:from>
    <xdr:to>
      <xdr:col>17</xdr:col>
      <xdr:colOff>447478</xdr:colOff>
      <xdr:row>47</xdr:row>
      <xdr:rowOff>146891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xmlns="" id="{F3AEF610-C1E0-49EA-83BC-26CB3CA6707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 editAs="oneCell">
    <xdr:from>
      <xdr:col>18</xdr:col>
      <xdr:colOff>10328</xdr:colOff>
      <xdr:row>3</xdr:row>
      <xdr:rowOff>10592</xdr:rowOff>
    </xdr:from>
    <xdr:to>
      <xdr:col>25</xdr:col>
      <xdr:colOff>352486</xdr:colOff>
      <xdr:row>31</xdr:row>
      <xdr:rowOff>73593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xmlns="" id="{D8496655-D0C1-4FDB-865C-47487D5BDF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10806858" y="561435"/>
          <a:ext cx="4583652" cy="5204206"/>
        </a:xfrm>
        <a:prstGeom prst="rect">
          <a:avLst/>
        </a:prstGeom>
      </xdr:spPr>
    </xdr:pic>
    <xdr:clientData/>
  </xdr:twoCellAnchor>
  <xdr:twoCellAnchor editAs="oneCell">
    <xdr:from>
      <xdr:col>18</xdr:col>
      <xdr:colOff>9182</xdr:colOff>
      <xdr:row>32</xdr:row>
      <xdr:rowOff>9180</xdr:rowOff>
    </xdr:from>
    <xdr:to>
      <xdr:col>23</xdr:col>
      <xdr:colOff>566480</xdr:colOff>
      <xdr:row>46</xdr:row>
      <xdr:rowOff>18361</xdr:rowOff>
    </xdr:to>
    <xdr:pic>
      <xdr:nvPicPr>
        <xdr:cNvPr id="6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0805712" y="5884843"/>
          <a:ext cx="3586937" cy="257978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24</xdr:col>
      <xdr:colOff>90697</xdr:colOff>
      <xdr:row>32</xdr:row>
      <xdr:rowOff>9182</xdr:rowOff>
    </xdr:from>
    <xdr:to>
      <xdr:col>28</xdr:col>
      <xdr:colOff>424816</xdr:colOff>
      <xdr:row>46</xdr:row>
      <xdr:rowOff>9182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14522793" y="5884845"/>
          <a:ext cx="2757830" cy="257060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s://www.youtube.com/watch?v=_dCikvBoh6Y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>
  <sheetPr>
    <pageSetUpPr fitToPage="1"/>
  </sheetPr>
  <dimension ref="B1:L48"/>
  <sheetViews>
    <sheetView tabSelected="1" zoomScale="83" workbookViewId="0">
      <selection activeCell="AG31" sqref="AG31"/>
    </sheetView>
  </sheetViews>
  <sheetFormatPr defaultRowHeight="14.4"/>
  <cols>
    <col min="1" max="1" width="2.44140625" customWidth="1"/>
    <col min="2" max="2" width="10" customWidth="1"/>
    <col min="4" max="4" width="6.77734375" customWidth="1"/>
    <col min="5" max="5" width="10.33203125" customWidth="1"/>
    <col min="6" max="6" width="12.33203125" customWidth="1"/>
    <col min="8" max="8" width="9.21875" bestFit="1" customWidth="1"/>
    <col min="9" max="9" width="9.109375" bestFit="1" customWidth="1"/>
  </cols>
  <sheetData>
    <row r="1" spans="2:12">
      <c r="B1" s="13" t="s">
        <v>10</v>
      </c>
      <c r="I1" t="s">
        <v>6</v>
      </c>
      <c r="L1" t="s">
        <v>7</v>
      </c>
    </row>
    <row r="2" spans="2:12">
      <c r="B2" s="1" t="s">
        <v>11</v>
      </c>
    </row>
    <row r="3" spans="2:12">
      <c r="B3" t="s">
        <v>12</v>
      </c>
    </row>
    <row r="5" spans="2:12">
      <c r="B5" s="11" t="s">
        <v>1</v>
      </c>
      <c r="C5" s="11" t="s">
        <v>2</v>
      </c>
      <c r="D5" s="2" t="s">
        <v>3</v>
      </c>
      <c r="E5" s="11" t="s">
        <v>0</v>
      </c>
      <c r="F5" s="11" t="s">
        <v>4</v>
      </c>
      <c r="H5" s="4" t="s">
        <v>8</v>
      </c>
      <c r="I5" s="6" t="s">
        <v>5</v>
      </c>
      <c r="J5" s="8" t="s">
        <v>9</v>
      </c>
    </row>
    <row r="6" spans="2:12">
      <c r="B6" s="12">
        <v>0</v>
      </c>
      <c r="C6" s="12">
        <v>0</v>
      </c>
      <c r="D6" s="3">
        <f>C6+60*B6</f>
        <v>0</v>
      </c>
      <c r="E6" s="12">
        <v>-2</v>
      </c>
      <c r="F6" s="12">
        <v>0</v>
      </c>
      <c r="H6" s="5">
        <f>E6*0.3048/1000</f>
        <v>-6.0960000000000007E-4</v>
      </c>
      <c r="I6" s="7">
        <f>F6*1609.3/3600</f>
        <v>0</v>
      </c>
      <c r="J6" s="9"/>
    </row>
    <row r="7" spans="2:12">
      <c r="B7" s="12">
        <v>0</v>
      </c>
      <c r="C7" s="12">
        <v>8</v>
      </c>
      <c r="D7" s="3">
        <f t="shared" ref="D7:D48" si="0">C7+60*B7</f>
        <v>8</v>
      </c>
      <c r="E7" s="12">
        <v>6</v>
      </c>
      <c r="F7" s="12">
        <v>10</v>
      </c>
      <c r="H7" s="5">
        <f t="shared" ref="H7:H48" si="1">E7*0.3048/1000</f>
        <v>1.8288000000000002E-3</v>
      </c>
      <c r="I7" s="7">
        <f t="shared" ref="I7:I48" si="2">F7*1609.3/3600</f>
        <v>4.4702777777777776</v>
      </c>
      <c r="J7" s="10">
        <f>(I7-I6)/(D7-D6)</f>
        <v>0.5587847222222222</v>
      </c>
    </row>
    <row r="8" spans="2:12">
      <c r="B8" s="12">
        <v>0</v>
      </c>
      <c r="C8" s="12">
        <v>19</v>
      </c>
      <c r="D8" s="3">
        <f t="shared" si="0"/>
        <v>19</v>
      </c>
      <c r="E8" s="12">
        <v>1110</v>
      </c>
      <c r="F8" s="12">
        <v>35</v>
      </c>
      <c r="H8" s="5">
        <f t="shared" si="1"/>
        <v>0.33832800000000002</v>
      </c>
      <c r="I8" s="7">
        <f t="shared" si="2"/>
        <v>15.645972222222222</v>
      </c>
      <c r="J8" s="10">
        <f t="shared" ref="J8:J48" si="3">(I8-I7)/(D8-D7)</f>
        <v>1.0159722222222223</v>
      </c>
    </row>
    <row r="9" spans="2:12">
      <c r="B9" s="12">
        <v>0</v>
      </c>
      <c r="C9" s="12">
        <v>24</v>
      </c>
      <c r="D9" s="3">
        <f t="shared" si="0"/>
        <v>24</v>
      </c>
      <c r="E9" s="12">
        <v>2536</v>
      </c>
      <c r="F9" s="12">
        <v>208</v>
      </c>
      <c r="H9" s="5">
        <f t="shared" si="1"/>
        <v>0.77297280000000002</v>
      </c>
      <c r="I9" s="7">
        <f t="shared" si="2"/>
        <v>92.981777777777765</v>
      </c>
      <c r="J9" s="10">
        <f t="shared" si="3"/>
        <v>15.467161111111107</v>
      </c>
    </row>
    <row r="10" spans="2:12">
      <c r="B10" s="12">
        <v>0</v>
      </c>
      <c r="C10" s="12">
        <v>32</v>
      </c>
      <c r="D10" s="3">
        <f t="shared" si="0"/>
        <v>32</v>
      </c>
      <c r="E10" s="12">
        <v>5647</v>
      </c>
      <c r="F10" s="12">
        <v>31</v>
      </c>
      <c r="H10" s="5">
        <f t="shared" si="1"/>
        <v>1.7212056</v>
      </c>
      <c r="I10" s="7">
        <f t="shared" si="2"/>
        <v>13.857861111111109</v>
      </c>
      <c r="J10" s="10">
        <f t="shared" si="3"/>
        <v>-9.8904895833333324</v>
      </c>
    </row>
    <row r="11" spans="2:12">
      <c r="B11" s="12">
        <v>0</v>
      </c>
      <c r="C11" s="12">
        <v>43</v>
      </c>
      <c r="D11" s="3">
        <f t="shared" si="0"/>
        <v>43</v>
      </c>
      <c r="E11" s="12">
        <v>11707</v>
      </c>
      <c r="F11" s="12">
        <v>458</v>
      </c>
      <c r="H11" s="5">
        <f t="shared" si="1"/>
        <v>3.5682936000000001</v>
      </c>
      <c r="I11" s="7">
        <f t="shared" si="2"/>
        <v>204.73872222222224</v>
      </c>
      <c r="J11" s="10">
        <f t="shared" si="3"/>
        <v>17.352805555555559</v>
      </c>
    </row>
    <row r="12" spans="2:12">
      <c r="B12" s="12">
        <v>0</v>
      </c>
      <c r="C12" s="12">
        <v>53</v>
      </c>
      <c r="D12" s="3">
        <f t="shared" si="0"/>
        <v>53</v>
      </c>
      <c r="E12" s="12">
        <v>19302</v>
      </c>
      <c r="F12" s="12">
        <v>526</v>
      </c>
      <c r="H12" s="5">
        <f t="shared" si="1"/>
        <v>5.8832496000000001</v>
      </c>
      <c r="I12" s="7">
        <f t="shared" si="2"/>
        <v>235.13661111111108</v>
      </c>
      <c r="J12" s="10">
        <f t="shared" si="3"/>
        <v>3.0397888888888844</v>
      </c>
    </row>
    <row r="13" spans="2:12">
      <c r="B13" s="12">
        <v>1</v>
      </c>
      <c r="C13" s="12">
        <v>5</v>
      </c>
      <c r="D13" s="3">
        <f t="shared" si="0"/>
        <v>65</v>
      </c>
      <c r="E13" s="12">
        <v>28769</v>
      </c>
      <c r="F13" s="12">
        <v>609</v>
      </c>
      <c r="H13" s="5">
        <f t="shared" si="1"/>
        <v>8.768791199999999</v>
      </c>
      <c r="I13" s="7">
        <f t="shared" si="2"/>
        <v>272.23991666666666</v>
      </c>
      <c r="J13" s="10">
        <f t="shared" si="3"/>
        <v>3.0919421296296314</v>
      </c>
    </row>
    <row r="14" spans="2:12">
      <c r="B14" s="12">
        <v>1</v>
      </c>
      <c r="C14" s="12">
        <v>20</v>
      </c>
      <c r="D14" s="3">
        <f t="shared" si="0"/>
        <v>80</v>
      </c>
      <c r="E14" s="12">
        <v>44494</v>
      </c>
      <c r="F14" s="12">
        <v>806</v>
      </c>
      <c r="H14" s="5">
        <f t="shared" si="1"/>
        <v>13.561771200000001</v>
      </c>
      <c r="I14" s="7">
        <f t="shared" si="2"/>
        <v>360.30438888888892</v>
      </c>
      <c r="J14" s="10">
        <f t="shared" si="3"/>
        <v>5.8709648148148172</v>
      </c>
    </row>
    <row r="15" spans="2:12">
      <c r="B15" s="12">
        <v>1</v>
      </c>
      <c r="C15" s="12">
        <v>34</v>
      </c>
      <c r="D15" s="3">
        <f t="shared" si="0"/>
        <v>94</v>
      </c>
      <c r="E15" s="12">
        <v>63223</v>
      </c>
      <c r="F15" s="12">
        <v>1069</v>
      </c>
      <c r="H15" s="5">
        <f t="shared" si="1"/>
        <v>19.270370400000001</v>
      </c>
      <c r="I15" s="7">
        <f t="shared" si="2"/>
        <v>477.87269444444445</v>
      </c>
      <c r="J15" s="10">
        <f t="shared" si="3"/>
        <v>8.3977361111111097</v>
      </c>
    </row>
    <row r="16" spans="2:12">
      <c r="B16" s="12">
        <v>1</v>
      </c>
      <c r="C16" s="12">
        <v>49</v>
      </c>
      <c r="D16" s="3">
        <f t="shared" si="0"/>
        <v>109</v>
      </c>
      <c r="E16" s="12">
        <v>91965</v>
      </c>
      <c r="F16" s="12">
        <v>1500</v>
      </c>
      <c r="H16" s="5">
        <f t="shared" si="1"/>
        <v>28.030932</v>
      </c>
      <c r="I16" s="7">
        <f t="shared" si="2"/>
        <v>670.54166666666663</v>
      </c>
      <c r="J16" s="10">
        <f t="shared" si="3"/>
        <v>12.844598148148146</v>
      </c>
    </row>
    <row r="17" spans="2:10">
      <c r="B17" s="12">
        <v>2</v>
      </c>
      <c r="C17" s="12">
        <v>6</v>
      </c>
      <c r="D17" s="3">
        <f t="shared" si="0"/>
        <v>126</v>
      </c>
      <c r="E17" s="12">
        <v>137204</v>
      </c>
      <c r="F17" s="12">
        <v>2159</v>
      </c>
      <c r="H17" s="5">
        <f t="shared" si="1"/>
        <v>41.819779200000006</v>
      </c>
      <c r="I17" s="7">
        <f t="shared" si="2"/>
        <v>965.13297222222218</v>
      </c>
      <c r="J17" s="10">
        <f t="shared" si="3"/>
        <v>17.328900326797385</v>
      </c>
    </row>
    <row r="18" spans="2:10">
      <c r="B18" s="12">
        <v>2</v>
      </c>
      <c r="C18" s="12">
        <v>26</v>
      </c>
      <c r="D18" s="3">
        <f t="shared" si="0"/>
        <v>146</v>
      </c>
      <c r="E18" s="12">
        <v>203398</v>
      </c>
      <c r="F18" s="12">
        <v>2070</v>
      </c>
      <c r="H18" s="5">
        <f t="shared" si="1"/>
        <v>61.9957104</v>
      </c>
      <c r="I18" s="7">
        <f t="shared" si="2"/>
        <v>925.34749999999997</v>
      </c>
      <c r="J18" s="10">
        <f t="shared" si="3"/>
        <v>-1.9892736111111105</v>
      </c>
    </row>
    <row r="19" spans="2:10">
      <c r="B19" s="12">
        <v>2</v>
      </c>
      <c r="C19" s="12">
        <v>39</v>
      </c>
      <c r="D19" s="3">
        <f t="shared" si="0"/>
        <v>159</v>
      </c>
      <c r="E19" s="12">
        <v>239985</v>
      </c>
      <c r="F19" s="12">
        <v>1794</v>
      </c>
      <c r="H19" s="5">
        <f t="shared" si="1"/>
        <v>73.147428000000005</v>
      </c>
      <c r="I19" s="7">
        <f t="shared" si="2"/>
        <v>801.96783333333326</v>
      </c>
      <c r="J19" s="10">
        <f t="shared" si="3"/>
        <v>-9.4907435897435928</v>
      </c>
    </row>
    <row r="20" spans="2:10">
      <c r="B20" s="12">
        <v>2</v>
      </c>
      <c r="C20" s="12">
        <v>55</v>
      </c>
      <c r="D20" s="3">
        <f t="shared" si="0"/>
        <v>175</v>
      </c>
      <c r="E20" s="12">
        <v>278503</v>
      </c>
      <c r="F20" s="12">
        <v>1449</v>
      </c>
      <c r="H20" s="5">
        <f t="shared" si="1"/>
        <v>84.887714399999993</v>
      </c>
      <c r="I20" s="7">
        <f t="shared" si="2"/>
        <v>647.74324999999988</v>
      </c>
      <c r="J20" s="10">
        <f t="shared" si="3"/>
        <v>-9.6390364583333366</v>
      </c>
    </row>
    <row r="21" spans="2:10">
      <c r="B21" s="12">
        <v>3</v>
      </c>
      <c r="C21" s="12">
        <v>10</v>
      </c>
      <c r="D21" s="3">
        <f t="shared" si="0"/>
        <v>190</v>
      </c>
      <c r="E21" s="12">
        <v>307615</v>
      </c>
      <c r="F21" s="12">
        <v>1122</v>
      </c>
      <c r="H21" s="5">
        <f t="shared" si="1"/>
        <v>93.761052000000007</v>
      </c>
      <c r="I21" s="7">
        <f t="shared" si="2"/>
        <v>501.56516666666664</v>
      </c>
      <c r="J21" s="10">
        <f t="shared" si="3"/>
        <v>-9.7452055555555486</v>
      </c>
    </row>
    <row r="22" spans="2:10">
      <c r="B22" s="12">
        <v>3</v>
      </c>
      <c r="C22" s="12">
        <v>20</v>
      </c>
      <c r="D22" s="3">
        <f t="shared" si="0"/>
        <v>200</v>
      </c>
      <c r="E22" s="12">
        <v>322077</v>
      </c>
      <c r="F22" s="12">
        <v>916</v>
      </c>
      <c r="H22" s="5">
        <f t="shared" si="1"/>
        <v>98.1690696</v>
      </c>
      <c r="I22" s="7">
        <f t="shared" si="2"/>
        <v>409.47744444444447</v>
      </c>
      <c r="J22" s="10">
        <f t="shared" si="3"/>
        <v>-9.2087722222222173</v>
      </c>
    </row>
    <row r="23" spans="2:10">
      <c r="B23" s="12">
        <v>3</v>
      </c>
      <c r="C23" s="12">
        <v>35</v>
      </c>
      <c r="D23" s="3">
        <f t="shared" si="0"/>
        <v>215</v>
      </c>
      <c r="E23" s="12">
        <v>339091</v>
      </c>
      <c r="F23" s="12">
        <v>591</v>
      </c>
      <c r="H23" s="5">
        <f t="shared" si="1"/>
        <v>103.3549368</v>
      </c>
      <c r="I23" s="7">
        <f t="shared" si="2"/>
        <v>264.19341666666662</v>
      </c>
      <c r="J23" s="10">
        <f t="shared" si="3"/>
        <v>-9.6856018518518567</v>
      </c>
    </row>
    <row r="24" spans="2:10">
      <c r="B24" s="12">
        <v>3</v>
      </c>
      <c r="C24" s="12">
        <v>55</v>
      </c>
      <c r="D24" s="3">
        <f t="shared" si="0"/>
        <v>235</v>
      </c>
      <c r="E24" s="12">
        <v>350085</v>
      </c>
      <c r="F24" s="12">
        <v>179</v>
      </c>
      <c r="H24" s="5">
        <f t="shared" si="1"/>
        <v>106.70590800000001</v>
      </c>
      <c r="I24" s="7">
        <f t="shared" si="2"/>
        <v>80.017972222222227</v>
      </c>
      <c r="J24" s="10">
        <f t="shared" si="3"/>
        <v>-9.208772222222219</v>
      </c>
    </row>
    <row r="25" spans="2:10">
      <c r="B25" s="12">
        <v>4</v>
      </c>
      <c r="C25" s="12">
        <v>12</v>
      </c>
      <c r="D25" s="3">
        <f t="shared" si="0"/>
        <v>252</v>
      </c>
      <c r="E25" s="12">
        <v>351210</v>
      </c>
      <c r="F25" s="12">
        <v>197</v>
      </c>
      <c r="H25" s="5">
        <f t="shared" si="1"/>
        <v>107.04880800000001</v>
      </c>
      <c r="I25" s="7">
        <f t="shared" si="2"/>
        <v>88.064472222222221</v>
      </c>
      <c r="J25" s="10">
        <f t="shared" si="3"/>
        <v>0.47332352941176437</v>
      </c>
    </row>
    <row r="26" spans="2:10">
      <c r="B26" s="12">
        <v>4</v>
      </c>
      <c r="C26" s="12">
        <v>21</v>
      </c>
      <c r="D26" s="3">
        <f t="shared" si="0"/>
        <v>261</v>
      </c>
      <c r="E26" s="12">
        <v>346519</v>
      </c>
      <c r="F26" s="12">
        <v>368</v>
      </c>
      <c r="H26" s="5">
        <f t="shared" si="1"/>
        <v>105.61899120000001</v>
      </c>
      <c r="I26" s="7">
        <f t="shared" si="2"/>
        <v>164.50622222222222</v>
      </c>
      <c r="J26" s="10">
        <f t="shared" si="3"/>
        <v>8.4935277777777785</v>
      </c>
    </row>
    <row r="27" spans="2:10">
      <c r="B27" s="12">
        <v>4</v>
      </c>
      <c r="C27" s="12">
        <v>30</v>
      </c>
      <c r="D27" s="3">
        <f t="shared" si="0"/>
        <v>270</v>
      </c>
      <c r="E27" s="12">
        <v>336308</v>
      </c>
      <c r="F27" s="12">
        <v>-558</v>
      </c>
      <c r="H27" s="5">
        <f t="shared" si="1"/>
        <v>102.5066784</v>
      </c>
      <c r="I27" s="7">
        <f t="shared" si="2"/>
        <v>-249.44150000000002</v>
      </c>
      <c r="J27" s="10">
        <f t="shared" si="3"/>
        <v>-45.994191358024693</v>
      </c>
    </row>
    <row r="28" spans="2:10">
      <c r="B28" s="12">
        <v>4</v>
      </c>
      <c r="C28" s="12">
        <v>44</v>
      </c>
      <c r="D28" s="3">
        <f t="shared" si="0"/>
        <v>284</v>
      </c>
      <c r="E28" s="12">
        <v>324430</v>
      </c>
      <c r="F28" s="12">
        <v>-808</v>
      </c>
      <c r="H28" s="5">
        <f t="shared" si="1"/>
        <v>98.886264000000011</v>
      </c>
      <c r="I28" s="7">
        <f t="shared" si="2"/>
        <v>-361.19844444444442</v>
      </c>
      <c r="J28" s="10">
        <f t="shared" si="3"/>
        <v>-7.9826388888888857</v>
      </c>
    </row>
    <row r="29" spans="2:10">
      <c r="B29" s="12">
        <v>5</v>
      </c>
      <c r="C29" s="12">
        <v>3</v>
      </c>
      <c r="D29" s="3">
        <f t="shared" si="0"/>
        <v>303</v>
      </c>
      <c r="E29" s="12">
        <v>292043</v>
      </c>
      <c r="F29" s="12">
        <v>-1261</v>
      </c>
      <c r="H29" s="5">
        <f t="shared" si="1"/>
        <v>89.014706400000009</v>
      </c>
      <c r="I29" s="7">
        <f t="shared" si="2"/>
        <v>-563.70202777777774</v>
      </c>
      <c r="J29" s="10">
        <f t="shared" si="3"/>
        <v>-10.658083333333332</v>
      </c>
    </row>
    <row r="30" spans="2:10">
      <c r="B30" s="12">
        <v>5</v>
      </c>
      <c r="C30" s="12">
        <v>19</v>
      </c>
      <c r="D30" s="3">
        <f t="shared" si="0"/>
        <v>319</v>
      </c>
      <c r="E30" s="12">
        <v>258169</v>
      </c>
      <c r="F30" s="12">
        <v>-1606</v>
      </c>
      <c r="H30" s="5">
        <f t="shared" si="1"/>
        <v>78.689911199999997</v>
      </c>
      <c r="I30" s="7">
        <f t="shared" si="2"/>
        <v>-717.92661111111101</v>
      </c>
      <c r="J30" s="10">
        <f t="shared" si="3"/>
        <v>-9.6390364583333294</v>
      </c>
    </row>
    <row r="31" spans="2:10">
      <c r="B31" s="12">
        <v>5</v>
      </c>
      <c r="C31" s="12">
        <v>31</v>
      </c>
      <c r="D31" s="3">
        <f t="shared" si="0"/>
        <v>331</v>
      </c>
      <c r="E31" s="12">
        <v>227370</v>
      </c>
      <c r="F31" s="12">
        <v>-1865</v>
      </c>
      <c r="H31" s="5">
        <f t="shared" si="1"/>
        <v>69.30237600000001</v>
      </c>
      <c r="I31" s="7">
        <f t="shared" si="2"/>
        <v>-833.70680555555555</v>
      </c>
      <c r="J31" s="10">
        <f t="shared" si="3"/>
        <v>-9.6483495370370438</v>
      </c>
    </row>
    <row r="32" spans="2:10">
      <c r="B32" s="12">
        <v>5</v>
      </c>
      <c r="C32" s="12">
        <v>40</v>
      </c>
      <c r="D32" s="3">
        <f t="shared" si="0"/>
        <v>340</v>
      </c>
      <c r="E32" s="12">
        <v>201843</v>
      </c>
      <c r="F32" s="12">
        <v>-2054</v>
      </c>
      <c r="H32" s="5">
        <f t="shared" si="1"/>
        <v>61.521746400000005</v>
      </c>
      <c r="I32" s="7">
        <f t="shared" si="2"/>
        <v>-918.19505555555543</v>
      </c>
      <c r="J32" s="10">
        <f t="shared" si="3"/>
        <v>-9.3875833333333194</v>
      </c>
    </row>
    <row r="33" spans="2:10">
      <c r="B33" s="12">
        <v>5</v>
      </c>
      <c r="C33" s="12">
        <v>49</v>
      </c>
      <c r="D33" s="3">
        <f t="shared" si="0"/>
        <v>349</v>
      </c>
      <c r="E33" s="12">
        <v>173458</v>
      </c>
      <c r="F33" s="12">
        <v>-2245</v>
      </c>
      <c r="H33" s="5">
        <f t="shared" si="1"/>
        <v>52.869998400000007</v>
      </c>
      <c r="I33" s="7">
        <f t="shared" si="2"/>
        <v>-1003.5773611111111</v>
      </c>
      <c r="J33" s="10">
        <f t="shared" si="3"/>
        <v>-9.4869228395061906</v>
      </c>
    </row>
    <row r="34" spans="2:10">
      <c r="B34" s="12">
        <v>5</v>
      </c>
      <c r="C34" s="12">
        <v>58</v>
      </c>
      <c r="D34" s="3">
        <f t="shared" si="0"/>
        <v>358</v>
      </c>
      <c r="E34" s="12">
        <v>142876</v>
      </c>
      <c r="F34" s="12">
        <v>-2425</v>
      </c>
      <c r="H34" s="5">
        <f t="shared" si="1"/>
        <v>43.5486048</v>
      </c>
      <c r="I34" s="7">
        <f t="shared" si="2"/>
        <v>-1084.0423611111112</v>
      </c>
      <c r="J34" s="10">
        <f t="shared" si="3"/>
        <v>-8.9405555555555587</v>
      </c>
    </row>
    <row r="35" spans="2:10">
      <c r="B35" s="12">
        <v>6</v>
      </c>
      <c r="C35" s="12">
        <v>6</v>
      </c>
      <c r="D35" s="3">
        <f t="shared" si="0"/>
        <v>366</v>
      </c>
      <c r="E35" s="12">
        <v>113551</v>
      </c>
      <c r="F35" s="12">
        <v>-2561</v>
      </c>
      <c r="H35" s="5">
        <f t="shared" si="1"/>
        <v>34.6103448</v>
      </c>
      <c r="I35" s="7">
        <f t="shared" si="2"/>
        <v>-1144.8381388888888</v>
      </c>
      <c r="J35" s="10">
        <f t="shared" si="3"/>
        <v>-7.5994722222222038</v>
      </c>
    </row>
    <row r="36" spans="2:10">
      <c r="B36" s="12">
        <v>6</v>
      </c>
      <c r="C36" s="12">
        <v>16</v>
      </c>
      <c r="D36" s="3">
        <f t="shared" si="0"/>
        <v>376</v>
      </c>
      <c r="E36" s="12">
        <v>76387</v>
      </c>
      <c r="F36" s="12">
        <v>-2537</v>
      </c>
      <c r="H36" s="5">
        <f t="shared" si="1"/>
        <v>23.2827576</v>
      </c>
      <c r="I36" s="7">
        <f t="shared" si="2"/>
        <v>-1134.1094722222222</v>
      </c>
      <c r="J36" s="10">
        <f t="shared" si="3"/>
        <v>1.072866666666664</v>
      </c>
    </row>
    <row r="37" spans="2:10">
      <c r="B37" s="12">
        <v>6</v>
      </c>
      <c r="C37" s="12">
        <v>23</v>
      </c>
      <c r="D37" s="3">
        <f t="shared" si="0"/>
        <v>383</v>
      </c>
      <c r="E37" s="12">
        <v>49662</v>
      </c>
      <c r="F37" s="12">
        <v>-2004</v>
      </c>
      <c r="H37" s="5">
        <f t="shared" si="1"/>
        <v>15.1369776</v>
      </c>
      <c r="I37" s="7">
        <f t="shared" si="2"/>
        <v>-895.84366666666654</v>
      </c>
      <c r="J37" s="10">
        <f t="shared" si="3"/>
        <v>34.03797222222223</v>
      </c>
    </row>
    <row r="38" spans="2:10">
      <c r="B38" s="12">
        <v>6</v>
      </c>
      <c r="C38" s="12">
        <v>32</v>
      </c>
      <c r="D38" s="3">
        <f t="shared" si="0"/>
        <v>392</v>
      </c>
      <c r="E38" s="12">
        <v>30292</v>
      </c>
      <c r="F38" s="12">
        <v>-1104</v>
      </c>
      <c r="H38" s="5">
        <f t="shared" si="1"/>
        <v>9.2330015999999997</v>
      </c>
      <c r="I38" s="7">
        <f t="shared" si="2"/>
        <v>-493.51866666666666</v>
      </c>
      <c r="J38" s="10">
        <f t="shared" si="3"/>
        <v>44.702777777777762</v>
      </c>
    </row>
    <row r="39" spans="2:10">
      <c r="B39" s="12">
        <v>6</v>
      </c>
      <c r="C39" s="12">
        <v>41</v>
      </c>
      <c r="D39" s="3">
        <f t="shared" si="0"/>
        <v>401</v>
      </c>
      <c r="E39" s="12">
        <v>18569</v>
      </c>
      <c r="F39" s="12">
        <v>-711</v>
      </c>
      <c r="H39" s="5">
        <f t="shared" si="1"/>
        <v>5.6598312000000002</v>
      </c>
      <c r="I39" s="7">
        <f t="shared" si="2"/>
        <v>-317.83674999999999</v>
      </c>
      <c r="J39" s="10">
        <f t="shared" si="3"/>
        <v>19.520212962962962</v>
      </c>
    </row>
    <row r="40" spans="2:10">
      <c r="B40" s="12">
        <v>6</v>
      </c>
      <c r="C40" s="12">
        <v>51</v>
      </c>
      <c r="D40" s="3">
        <f t="shared" si="0"/>
        <v>411</v>
      </c>
      <c r="E40" s="12">
        <v>10145</v>
      </c>
      <c r="F40" s="12">
        <v>-472</v>
      </c>
      <c r="H40" s="5">
        <f t="shared" si="1"/>
        <v>3.0921960000000004</v>
      </c>
      <c r="I40" s="7">
        <f t="shared" si="2"/>
        <v>-210.99711111111111</v>
      </c>
      <c r="J40" s="10">
        <f t="shared" si="3"/>
        <v>10.683963888888888</v>
      </c>
    </row>
    <row r="41" spans="2:10">
      <c r="B41" s="12">
        <v>7</v>
      </c>
      <c r="C41" s="12">
        <v>1</v>
      </c>
      <c r="D41" s="3">
        <f t="shared" si="0"/>
        <v>421</v>
      </c>
      <c r="E41" s="12">
        <v>3708</v>
      </c>
      <c r="F41" s="12">
        <v>-383</v>
      </c>
      <c r="H41" s="5">
        <f t="shared" si="1"/>
        <v>1.1301984</v>
      </c>
      <c r="I41" s="7">
        <f t="shared" si="2"/>
        <v>-171.2116388888889</v>
      </c>
      <c r="J41" s="10">
        <f t="shared" si="3"/>
        <v>3.9785472222222209</v>
      </c>
    </row>
    <row r="42" spans="2:10">
      <c r="B42" s="12">
        <v>7</v>
      </c>
      <c r="C42" s="12">
        <v>4</v>
      </c>
      <c r="D42" s="3">
        <f t="shared" si="0"/>
        <v>424</v>
      </c>
      <c r="E42" s="12">
        <v>2092</v>
      </c>
      <c r="F42" s="12">
        <v>-343</v>
      </c>
      <c r="H42" s="5">
        <f t="shared" si="1"/>
        <v>0.63764160000000003</v>
      </c>
      <c r="I42" s="7">
        <f t="shared" si="2"/>
        <v>-153.33052777777777</v>
      </c>
      <c r="J42" s="10">
        <f t="shared" si="3"/>
        <v>5.9603703703703745</v>
      </c>
    </row>
    <row r="43" spans="2:10">
      <c r="B43" s="12">
        <v>7</v>
      </c>
      <c r="C43" s="12">
        <v>8</v>
      </c>
      <c r="D43" s="3">
        <f t="shared" si="0"/>
        <v>428</v>
      </c>
      <c r="E43" s="12">
        <v>539</v>
      </c>
      <c r="F43" s="12">
        <v>-162</v>
      </c>
      <c r="H43" s="5">
        <f t="shared" si="1"/>
        <v>0.16428720000000002</v>
      </c>
      <c r="I43" s="7">
        <f t="shared" si="2"/>
        <v>-72.418499999999995</v>
      </c>
      <c r="J43" s="10">
        <f t="shared" si="3"/>
        <v>20.228006944444445</v>
      </c>
    </row>
    <row r="44" spans="2:10">
      <c r="B44" s="12">
        <v>7</v>
      </c>
      <c r="C44" s="12">
        <v>11</v>
      </c>
      <c r="D44" s="3">
        <f t="shared" si="0"/>
        <v>431</v>
      </c>
      <c r="E44" s="12">
        <v>313</v>
      </c>
      <c r="F44" s="12">
        <v>-118</v>
      </c>
      <c r="H44" s="5">
        <f t="shared" si="1"/>
        <v>9.5402399999999998E-2</v>
      </c>
      <c r="I44" s="7">
        <f t="shared" si="2"/>
        <v>-52.749277777777777</v>
      </c>
      <c r="J44" s="10">
        <f t="shared" si="3"/>
        <v>6.5564074074074057</v>
      </c>
    </row>
    <row r="45" spans="2:10">
      <c r="B45" s="12">
        <v>7</v>
      </c>
      <c r="C45" s="12">
        <v>14</v>
      </c>
      <c r="D45" s="3">
        <f t="shared" si="0"/>
        <v>434</v>
      </c>
      <c r="E45" s="12">
        <v>66</v>
      </c>
      <c r="F45" s="12">
        <v>-5</v>
      </c>
      <c r="H45" s="5">
        <f t="shared" si="1"/>
        <v>2.0116800000000001E-2</v>
      </c>
      <c r="I45" s="7">
        <f t="shared" si="2"/>
        <v>-2.2351388888888888</v>
      </c>
      <c r="J45" s="10">
        <f t="shared" si="3"/>
        <v>16.838046296296294</v>
      </c>
    </row>
    <row r="46" spans="2:10">
      <c r="B46" s="12">
        <v>7</v>
      </c>
      <c r="C46" s="12">
        <v>18</v>
      </c>
      <c r="D46" s="3">
        <f t="shared" si="0"/>
        <v>438</v>
      </c>
      <c r="E46" s="12">
        <v>33</v>
      </c>
      <c r="F46" s="12">
        <v>-5</v>
      </c>
      <c r="H46" s="5">
        <f t="shared" si="1"/>
        <v>1.00584E-2</v>
      </c>
      <c r="I46" s="7">
        <f t="shared" si="2"/>
        <v>-2.2351388888888888</v>
      </c>
      <c r="J46" s="10">
        <f t="shared" si="3"/>
        <v>0</v>
      </c>
    </row>
    <row r="47" spans="2:10">
      <c r="B47" s="12">
        <v>7</v>
      </c>
      <c r="C47" s="12">
        <v>19</v>
      </c>
      <c r="D47" s="3">
        <f t="shared" si="0"/>
        <v>439</v>
      </c>
      <c r="E47" s="12">
        <v>12</v>
      </c>
      <c r="F47" s="12">
        <v>-5</v>
      </c>
      <c r="H47" s="5">
        <f t="shared" si="1"/>
        <v>3.6576000000000004E-3</v>
      </c>
      <c r="I47" s="7">
        <f t="shared" si="2"/>
        <v>-2.2351388888888888</v>
      </c>
      <c r="J47" s="10">
        <f t="shared" si="3"/>
        <v>0</v>
      </c>
    </row>
    <row r="48" spans="2:10">
      <c r="B48" s="12">
        <v>7</v>
      </c>
      <c r="C48" s="12">
        <v>24</v>
      </c>
      <c r="D48" s="3">
        <f t="shared" si="0"/>
        <v>444</v>
      </c>
      <c r="E48" s="12">
        <v>0</v>
      </c>
      <c r="F48" s="12">
        <v>0</v>
      </c>
      <c r="H48" s="5">
        <f t="shared" si="1"/>
        <v>0</v>
      </c>
      <c r="I48" s="7">
        <f t="shared" si="2"/>
        <v>0</v>
      </c>
      <c r="J48" s="10">
        <f t="shared" si="3"/>
        <v>0.44702777777777775</v>
      </c>
    </row>
  </sheetData>
  <hyperlinks>
    <hyperlink ref="B1" r:id="rId1"/>
  </hyperlinks>
  <pageMargins left="0.70866141732283472" right="0.70866141732283472" top="0.74803149606299213" bottom="0.74803149606299213" header="0.31496062992125984" footer="0.31496062992125984"/>
  <pageSetup paperSize="9" scale="51" orientation="landscape" r:id="rId2"/>
  <drawing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2015-06-05T18:17:20Z</dcterms:created>
  <dcterms:modified xsi:type="dcterms:W3CDTF">2021-12-16T12:51:04Z</dcterms:modified>
</cp:coreProperties>
</file>