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3680" windowHeight="9468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9"/>
  <c r="D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9"/>
  <c r="B29"/>
  <c r="B28"/>
  <c r="B23"/>
  <c r="B24" s="1"/>
  <c r="B25" s="1"/>
  <c r="B26" s="1"/>
  <c r="B27" s="1"/>
  <c r="B11"/>
  <c r="B12" s="1"/>
  <c r="B13" s="1"/>
  <c r="B14" s="1"/>
  <c r="B15" s="1"/>
  <c r="B16" s="1"/>
  <c r="B17" s="1"/>
  <c r="B18" s="1"/>
  <c r="B19" s="1"/>
  <c r="B20" s="1"/>
  <c r="B21" s="1"/>
  <c r="B22" s="1"/>
  <c r="B10"/>
</calcChain>
</file>

<file path=xl/sharedStrings.xml><?xml version="1.0" encoding="utf-8"?>
<sst xmlns="http://schemas.openxmlformats.org/spreadsheetml/2006/main" count="14" uniqueCount="14">
  <si>
    <t>Cylinder length x /cm</t>
  </si>
  <si>
    <t>Pressure /(10N/cm^2)</t>
  </si>
  <si>
    <t>Pressure /Pa</t>
  </si>
  <si>
    <t>Volume /m^3</t>
  </si>
  <si>
    <t>1/x</t>
  </si>
  <si>
    <t>px</t>
  </si>
  <si>
    <t>16.11/x</t>
  </si>
  <si>
    <t>Cylinder area /m^2</t>
  </si>
  <si>
    <t>i.e. 5cm diameter</t>
  </si>
  <si>
    <t>10N/cm^2 = 10^5 N/m^2 or 10^5 Pa</t>
  </si>
  <si>
    <t>Ambient temperature 21degC = 294K</t>
  </si>
  <si>
    <t>n = pV/(RT)</t>
  </si>
  <si>
    <t>BOYLE'S LAW  pV = constant</t>
  </si>
  <si>
    <t>MODEL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</si>
</sst>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E+00"/>
  </numFmts>
  <fonts count="5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wrapText="1"/>
    </xf>
    <xf numFmtId="0" fontId="2" fillId="0" borderId="0" xfId="0" applyFont="1"/>
    <xf numFmtId="14" fontId="1" fillId="0" borderId="0" xfId="0" applyNumberFormat="1" applyFont="1"/>
    <xf numFmtId="164" fontId="1" fillId="0" borderId="0" xfId="0" applyNumberFormat="1" applyFont="1"/>
    <xf numFmtId="0" fontId="1" fillId="2" borderId="0" xfId="0" applyFont="1" applyFill="1"/>
    <xf numFmtId="2" fontId="2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2" borderId="0" xfId="0" applyFont="1" applyFill="1"/>
    <xf numFmtId="164" fontId="3" fillId="0" borderId="0" xfId="0" applyNumberFormat="1" applyFont="1"/>
    <xf numFmtId="0" fontId="3" fillId="0" borderId="0" xfId="0" applyFont="1"/>
    <xf numFmtId="164" fontId="2" fillId="3" borderId="1" xfId="0" applyNumberFormat="1" applyFont="1" applyFill="1" applyBorder="1" applyAlignment="1">
      <alignment horizontal="left" wrapText="1"/>
    </xf>
    <xf numFmtId="164" fontId="1" fillId="3" borderId="1" xfId="0" applyNumberFormat="1" applyFont="1" applyFill="1" applyBorder="1" applyAlignment="1">
      <alignment horizontal="left"/>
    </xf>
    <xf numFmtId="164" fontId="4" fillId="0" borderId="0" xfId="0" applyNumberFormat="1" applyFont="1"/>
    <xf numFmtId="2" fontId="2" fillId="4" borderId="1" xfId="0" applyNumberFormat="1" applyFont="1" applyFill="1" applyBorder="1" applyAlignment="1">
      <alignment horizontal="left" wrapText="1"/>
    </xf>
    <xf numFmtId="11" fontId="1" fillId="4" borderId="1" xfId="0" applyNumberFormat="1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left" wrapText="1"/>
    </xf>
    <xf numFmtId="164" fontId="1" fillId="5" borderId="1" xfId="0" applyNumberFormat="1" applyFont="1" applyFill="1" applyBorder="1" applyAlignment="1">
      <alignment horizontal="left"/>
    </xf>
    <xf numFmtId="164" fontId="2" fillId="6" borderId="1" xfId="0" applyNumberFormat="1" applyFont="1" applyFill="1" applyBorder="1" applyAlignment="1">
      <alignment horizontal="left" wrapText="1"/>
    </xf>
    <xf numFmtId="164" fontId="1" fillId="6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Pressure</a:t>
            </a:r>
            <a:r>
              <a:rPr lang="en-GB" baseline="0"/>
              <a:t> vs cylinder length (Boyle's law demo)</a:t>
            </a:r>
            <a:endParaRPr lang="en-GB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v>Data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3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Sheet1!$B$9:$B$29</c:f>
              <c:numCache>
                <c:formatCode>General</c:formatCode>
                <c:ptCount val="2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</c:numCache>
            </c:numRef>
          </c:xVal>
          <c:yVal>
            <c:numRef>
              <c:f>Sheet1!$C$9:$C$29</c:f>
              <c:numCache>
                <c:formatCode>General</c:formatCode>
                <c:ptCount val="21"/>
                <c:pt idx="0">
                  <c:v>3.25</c:v>
                </c:pt>
                <c:pt idx="1">
                  <c:v>2.78</c:v>
                </c:pt>
                <c:pt idx="2">
                  <c:v>2.2799999999999998</c:v>
                </c:pt>
                <c:pt idx="3">
                  <c:v>2</c:v>
                </c:pt>
                <c:pt idx="4">
                  <c:v>1.78</c:v>
                </c:pt>
                <c:pt idx="5">
                  <c:v>1.57</c:v>
                </c:pt>
                <c:pt idx="6">
                  <c:v>1.45</c:v>
                </c:pt>
                <c:pt idx="7">
                  <c:v>1.33</c:v>
                </c:pt>
                <c:pt idx="8">
                  <c:v>1.23</c:v>
                </c:pt>
                <c:pt idx="9">
                  <c:v>1.1299999999999999</c:v>
                </c:pt>
                <c:pt idx="10">
                  <c:v>1.07</c:v>
                </c:pt>
                <c:pt idx="11">
                  <c:v>0.99</c:v>
                </c:pt>
                <c:pt idx="12">
                  <c:v>0.93</c:v>
                </c:pt>
                <c:pt idx="13">
                  <c:v>0.88</c:v>
                </c:pt>
                <c:pt idx="14">
                  <c:v>0.85</c:v>
                </c:pt>
                <c:pt idx="15">
                  <c:v>0.8</c:v>
                </c:pt>
                <c:pt idx="16">
                  <c:v>0.76</c:v>
                </c:pt>
                <c:pt idx="17">
                  <c:v>0.72</c:v>
                </c:pt>
                <c:pt idx="18">
                  <c:v>0.69</c:v>
                </c:pt>
                <c:pt idx="19">
                  <c:v>0.66</c:v>
                </c:pt>
                <c:pt idx="20">
                  <c:v>0.6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9B-4D75-8EB9-57CBD7A71B6F}"/>
            </c:ext>
          </c:extLst>
        </c:ser>
        <c:ser>
          <c:idx val="1"/>
          <c:order val="1"/>
          <c:tx>
            <c:v>Model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Sheet1!$B$9:$B$29</c:f>
              <c:numCache>
                <c:formatCode>General</c:formatCode>
                <c:ptCount val="2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</c:numCache>
            </c:numRef>
          </c:xVal>
          <c:yVal>
            <c:numRef>
              <c:f>Sheet1!$F$9:$F$29</c:f>
              <c:numCache>
                <c:formatCode>0.000</c:formatCode>
                <c:ptCount val="21"/>
                <c:pt idx="0">
                  <c:v>3.222</c:v>
                </c:pt>
                <c:pt idx="1">
                  <c:v>2.6849999999999996</c:v>
                </c:pt>
                <c:pt idx="2">
                  <c:v>2.3014285714285712</c:v>
                </c:pt>
                <c:pt idx="3">
                  <c:v>2.0137499999999999</c:v>
                </c:pt>
                <c:pt idx="4">
                  <c:v>1.7899999999999998</c:v>
                </c:pt>
                <c:pt idx="5">
                  <c:v>1.611</c:v>
                </c:pt>
                <c:pt idx="6">
                  <c:v>1.4645454545454546</c:v>
                </c:pt>
                <c:pt idx="7">
                  <c:v>1.3424999999999998</c:v>
                </c:pt>
                <c:pt idx="8">
                  <c:v>1.2392307692307694</c:v>
                </c:pt>
                <c:pt idx="9">
                  <c:v>1.1507142857142856</c:v>
                </c:pt>
                <c:pt idx="10">
                  <c:v>1.0739999999999998</c:v>
                </c:pt>
                <c:pt idx="11">
                  <c:v>1.006875</c:v>
                </c:pt>
                <c:pt idx="12">
                  <c:v>0.9476470588235294</c:v>
                </c:pt>
                <c:pt idx="13">
                  <c:v>0.89499999999999991</c:v>
                </c:pt>
                <c:pt idx="14">
                  <c:v>0.84789473684210515</c:v>
                </c:pt>
                <c:pt idx="15">
                  <c:v>0.80549999999999999</c:v>
                </c:pt>
                <c:pt idx="16">
                  <c:v>0.76714285714285713</c:v>
                </c:pt>
                <c:pt idx="17">
                  <c:v>0.7322727272727273</c:v>
                </c:pt>
                <c:pt idx="18">
                  <c:v>0.70043478260869563</c:v>
                </c:pt>
                <c:pt idx="19">
                  <c:v>0.6712499999999999</c:v>
                </c:pt>
                <c:pt idx="20">
                  <c:v>0.64439999999999997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9B-4D75-8EB9-57CBD7A71B6F}"/>
            </c:ext>
          </c:extLst>
        </c:ser>
        <c:dLbls/>
        <c:axId val="74438528"/>
        <c:axId val="73682944"/>
      </c:scatterChart>
      <c:valAx>
        <c:axId val="7443852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Cylinder</a:t>
                </a:r>
                <a:r>
                  <a:rPr lang="en-GB" baseline="0"/>
                  <a:t> length x /cm</a:t>
                </a:r>
                <a:endParaRPr lang="en-GB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82944"/>
        <c:crosses val="autoZero"/>
        <c:crossBetween val="midCat"/>
      </c:valAx>
      <c:valAx>
        <c:axId val="736829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</a:t>
                </a:r>
                <a:r>
                  <a:rPr lang="en-GB" baseline="0"/>
                  <a:t> ( x10N/cm^2)</a:t>
                </a:r>
                <a:endParaRPr lang="en-GB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38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Pressure</a:t>
            </a:r>
            <a:r>
              <a:rPr lang="en-GB" baseline="0"/>
              <a:t> vs cylinder length (Boyle's law demo)</a:t>
            </a:r>
            <a:endParaRPr lang="en-GB"/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12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23137397135424376"/>
                  <c:y val="8.664205837539647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800" baseline="0"/>
                      <a:t>y = 16.11x</a:t>
                    </a:r>
                    <a:br>
                      <a:rPr lang="en-US" sz="1800" baseline="0"/>
                    </a:br>
                    <a:r>
                      <a:rPr lang="en-US" sz="1800" baseline="0"/>
                      <a:t>R² = 0.9985</a:t>
                    </a:r>
                    <a:endParaRPr lang="en-US" sz="18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</c:trendlineLbl>
          </c:trendline>
          <c:xVal>
            <c:numRef>
              <c:f>Sheet1!$D$9:$D$29</c:f>
              <c:numCache>
                <c:formatCode>0.000</c:formatCode>
                <c:ptCount val="21"/>
                <c:pt idx="0">
                  <c:v>0.2</c:v>
                </c:pt>
                <c:pt idx="1">
                  <c:v>0.16666666666666666</c:v>
                </c:pt>
                <c:pt idx="2">
                  <c:v>0.14285714285714285</c:v>
                </c:pt>
                <c:pt idx="3">
                  <c:v>0.125</c:v>
                </c:pt>
                <c:pt idx="4">
                  <c:v>0.1111111111111111</c:v>
                </c:pt>
                <c:pt idx="5">
                  <c:v>0.1</c:v>
                </c:pt>
                <c:pt idx="6">
                  <c:v>9.0909090909090912E-2</c:v>
                </c:pt>
                <c:pt idx="7">
                  <c:v>8.3333333333333329E-2</c:v>
                </c:pt>
                <c:pt idx="8">
                  <c:v>7.6923076923076927E-2</c:v>
                </c:pt>
                <c:pt idx="9">
                  <c:v>7.1428571428571425E-2</c:v>
                </c:pt>
                <c:pt idx="10">
                  <c:v>6.6666666666666666E-2</c:v>
                </c:pt>
                <c:pt idx="11">
                  <c:v>6.25E-2</c:v>
                </c:pt>
                <c:pt idx="12">
                  <c:v>5.8823529411764705E-2</c:v>
                </c:pt>
                <c:pt idx="13">
                  <c:v>5.5555555555555552E-2</c:v>
                </c:pt>
                <c:pt idx="14">
                  <c:v>5.2631578947368418E-2</c:v>
                </c:pt>
                <c:pt idx="15">
                  <c:v>0.05</c:v>
                </c:pt>
                <c:pt idx="16">
                  <c:v>4.7619047619047616E-2</c:v>
                </c:pt>
                <c:pt idx="17">
                  <c:v>4.5454545454545456E-2</c:v>
                </c:pt>
                <c:pt idx="18">
                  <c:v>4.3478260869565216E-2</c:v>
                </c:pt>
                <c:pt idx="19">
                  <c:v>4.1666666666666664E-2</c:v>
                </c:pt>
                <c:pt idx="20">
                  <c:v>0.04</c:v>
                </c:pt>
              </c:numCache>
            </c:numRef>
          </c:xVal>
          <c:yVal>
            <c:numRef>
              <c:f>Sheet1!$C$9:$C$29</c:f>
              <c:numCache>
                <c:formatCode>General</c:formatCode>
                <c:ptCount val="21"/>
                <c:pt idx="0">
                  <c:v>3.25</c:v>
                </c:pt>
                <c:pt idx="1">
                  <c:v>2.78</c:v>
                </c:pt>
                <c:pt idx="2">
                  <c:v>2.2799999999999998</c:v>
                </c:pt>
                <c:pt idx="3">
                  <c:v>2</c:v>
                </c:pt>
                <c:pt idx="4">
                  <c:v>1.78</c:v>
                </c:pt>
                <c:pt idx="5">
                  <c:v>1.57</c:v>
                </c:pt>
                <c:pt idx="6">
                  <c:v>1.45</c:v>
                </c:pt>
                <c:pt idx="7">
                  <c:v>1.33</c:v>
                </c:pt>
                <c:pt idx="8">
                  <c:v>1.23</c:v>
                </c:pt>
                <c:pt idx="9">
                  <c:v>1.1299999999999999</c:v>
                </c:pt>
                <c:pt idx="10">
                  <c:v>1.07</c:v>
                </c:pt>
                <c:pt idx="11">
                  <c:v>0.99</c:v>
                </c:pt>
                <c:pt idx="12">
                  <c:v>0.93</c:v>
                </c:pt>
                <c:pt idx="13">
                  <c:v>0.88</c:v>
                </c:pt>
                <c:pt idx="14">
                  <c:v>0.85</c:v>
                </c:pt>
                <c:pt idx="15">
                  <c:v>0.8</c:v>
                </c:pt>
                <c:pt idx="16">
                  <c:v>0.76</c:v>
                </c:pt>
                <c:pt idx="17">
                  <c:v>0.72</c:v>
                </c:pt>
                <c:pt idx="18">
                  <c:v>0.69</c:v>
                </c:pt>
                <c:pt idx="19">
                  <c:v>0.66</c:v>
                </c:pt>
                <c:pt idx="20">
                  <c:v>0.6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4C1-4C22-BB2F-0AB59EC99991}"/>
            </c:ext>
          </c:extLst>
        </c:ser>
        <c:dLbls/>
        <c:axId val="74842880"/>
        <c:axId val="74844800"/>
      </c:scatterChart>
      <c:valAx>
        <c:axId val="7484288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1/x</a:t>
                </a:r>
                <a:r>
                  <a:rPr lang="en-GB" baseline="0"/>
                  <a:t> </a:t>
                </a:r>
                <a:endParaRPr lang="en-GB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44800"/>
        <c:crosses val="autoZero"/>
        <c:crossBetween val="midCat"/>
      </c:valAx>
      <c:valAx>
        <c:axId val="748448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Pressure</a:t>
                </a:r>
                <a:r>
                  <a:rPr lang="en-GB" baseline="0"/>
                  <a:t> ( x10N/cm^2)</a:t>
                </a:r>
                <a:endParaRPr lang="en-GB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42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217712</xdr:colOff>
      <xdr:row>0</xdr:row>
      <xdr:rowOff>156483</xdr:rowOff>
    </xdr:from>
    <xdr:to>
      <xdr:col>19</xdr:col>
      <xdr:colOff>285747</xdr:colOff>
      <xdr:row>13</xdr:row>
      <xdr:rowOff>102053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225717</xdr:colOff>
      <xdr:row>13</xdr:row>
      <xdr:rowOff>253334</xdr:rowOff>
    </xdr:from>
    <xdr:to>
      <xdr:col>19</xdr:col>
      <xdr:colOff>265336</xdr:colOff>
      <xdr:row>27</xdr:row>
      <xdr:rowOff>44822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225269</xdr:colOff>
      <xdr:row>29</xdr:row>
      <xdr:rowOff>183693</xdr:rowOff>
    </xdr:from>
    <xdr:to>
      <xdr:col>20</xdr:col>
      <xdr:colOff>324213</xdr:colOff>
      <xdr:row>50</xdr:row>
      <xdr:rowOff>238124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25269" y="9082764"/>
          <a:ext cx="17652158" cy="6198055"/>
        </a:xfrm>
        <a:prstGeom prst="rect">
          <a:avLst/>
        </a:prstGeom>
      </xdr:spPr>
    </xdr:pic>
    <xdr:clientData/>
  </xdr:twoCellAnchor>
  <xdr:twoCellAnchor editAs="oneCell">
    <xdr:from>
      <xdr:col>20</xdr:col>
      <xdr:colOff>137430</xdr:colOff>
      <xdr:row>6</xdr:row>
      <xdr:rowOff>15724</xdr:rowOff>
    </xdr:from>
    <xdr:to>
      <xdr:col>35</xdr:col>
      <xdr:colOff>13700</xdr:colOff>
      <xdr:row>19</xdr:row>
      <xdr:rowOff>171448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720582" y="1844524"/>
          <a:ext cx="9591770" cy="4822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29"/>
  <sheetViews>
    <sheetView tabSelected="1" zoomScale="85" zoomScaleNormal="85" workbookViewId="0">
      <selection activeCell="H4" sqref="H4"/>
    </sheetView>
  </sheetViews>
  <sheetFormatPr defaultColWidth="9.109375" defaultRowHeight="23.4"/>
  <cols>
    <col min="1" max="1" width="9.109375" style="1"/>
    <col min="2" max="2" width="18.21875" style="1" customWidth="1"/>
    <col min="3" max="3" width="23.6640625" style="1" customWidth="1"/>
    <col min="4" max="4" width="16.77734375" style="5" bestFit="1" customWidth="1"/>
    <col min="5" max="5" width="11.5546875" style="5" customWidth="1"/>
    <col min="6" max="6" width="13.21875" style="5" customWidth="1"/>
    <col min="7" max="7" width="18.21875" style="1" customWidth="1"/>
    <col min="8" max="8" width="19.88671875" style="1" bestFit="1" customWidth="1"/>
    <col min="9" max="9" width="15.5546875" style="1" customWidth="1"/>
    <col min="10" max="16384" width="9.109375" style="1"/>
  </cols>
  <sheetData>
    <row r="2" spans="2:9">
      <c r="B2" s="3" t="s">
        <v>12</v>
      </c>
      <c r="D2" s="1"/>
      <c r="F2" s="11" t="s">
        <v>10</v>
      </c>
      <c r="G2" s="12"/>
      <c r="H2" s="12"/>
    </row>
    <row r="3" spans="2:9">
      <c r="B3" s="9">
        <v>43783</v>
      </c>
      <c r="C3" s="4"/>
    </row>
    <row r="4" spans="2:9">
      <c r="B4" s="9"/>
      <c r="C4" s="4"/>
    </row>
    <row r="5" spans="2:9">
      <c r="B5" s="10" t="s">
        <v>7</v>
      </c>
      <c r="C5" s="6"/>
      <c r="D5" s="22">
        <f>PI()*(0.025)^2</f>
        <v>1.9634954084936209E-3</v>
      </c>
      <c r="E5" s="5" t="s">
        <v>8</v>
      </c>
      <c r="F5" s="1"/>
    </row>
    <row r="6" spans="2:9">
      <c r="B6" s="3"/>
    </row>
    <row r="7" spans="2:9">
      <c r="B7" s="3" t="s">
        <v>9</v>
      </c>
      <c r="F7" s="15" t="s">
        <v>13</v>
      </c>
    </row>
    <row r="8" spans="2:9" s="2" customFormat="1" ht="78.75" customHeight="1">
      <c r="B8" s="7" t="s">
        <v>0</v>
      </c>
      <c r="C8" s="7" t="s">
        <v>1</v>
      </c>
      <c r="D8" s="20" t="s">
        <v>4</v>
      </c>
      <c r="E8" s="18" t="s">
        <v>5</v>
      </c>
      <c r="F8" s="13" t="s">
        <v>6</v>
      </c>
      <c r="G8" s="16" t="s">
        <v>2</v>
      </c>
      <c r="H8" s="16" t="s">
        <v>3</v>
      </c>
      <c r="I8" s="16" t="s">
        <v>11</v>
      </c>
    </row>
    <row r="9" spans="2:9">
      <c r="B9" s="8">
        <v>5</v>
      </c>
      <c r="C9" s="8">
        <v>3.25</v>
      </c>
      <c r="D9" s="21">
        <f>1/B9</f>
        <v>0.2</v>
      </c>
      <c r="E9" s="19">
        <f>C9*B9</f>
        <v>16.25</v>
      </c>
      <c r="F9" s="14">
        <f>16.11*D9</f>
        <v>3.222</v>
      </c>
      <c r="G9" s="17">
        <f>C9*100000</f>
        <v>325000</v>
      </c>
      <c r="H9" s="17">
        <f>$D$5*B9/100</f>
        <v>9.8174770424681041E-5</v>
      </c>
      <c r="I9" s="17">
        <f>G9*H9/(8.314*294)</f>
        <v>1.305346787732083E-2</v>
      </c>
    </row>
    <row r="10" spans="2:9">
      <c r="B10" s="8">
        <f>B9+1</f>
        <v>6</v>
      </c>
      <c r="C10" s="8">
        <v>2.78</v>
      </c>
      <c r="D10" s="21">
        <f t="shared" ref="D10:D29" si="0">1/B10</f>
        <v>0.16666666666666666</v>
      </c>
      <c r="E10" s="19">
        <f t="shared" ref="E10:E29" si="1">C10*B10</f>
        <v>16.68</v>
      </c>
      <c r="F10" s="14">
        <f t="shared" ref="F10:F29" si="2">16.11*D10</f>
        <v>2.6849999999999996</v>
      </c>
      <c r="G10" s="17">
        <f t="shared" ref="G10:G29" si="3">C10*100000</f>
        <v>278000</v>
      </c>
      <c r="H10" s="17">
        <f t="shared" ref="H10:H29" si="4">$D$5*B10/100</f>
        <v>1.1780972450961725E-4</v>
      </c>
      <c r="I10" s="17">
        <f t="shared" ref="I10:I29" si="5">G10*H10/(8.314*294)</f>
        <v>1.3398882719613012E-2</v>
      </c>
    </row>
    <row r="11" spans="2:9">
      <c r="B11" s="8">
        <f t="shared" ref="B11:B27" si="6">B10+1</f>
        <v>7</v>
      </c>
      <c r="C11" s="8">
        <v>2.2799999999999998</v>
      </c>
      <c r="D11" s="21">
        <f t="shared" si="0"/>
        <v>0.14285714285714285</v>
      </c>
      <c r="E11" s="19">
        <f t="shared" si="1"/>
        <v>15.959999999999999</v>
      </c>
      <c r="F11" s="14">
        <f t="shared" si="2"/>
        <v>2.3014285714285712</v>
      </c>
      <c r="G11" s="17">
        <f t="shared" si="3"/>
        <v>227999.99999999997</v>
      </c>
      <c r="H11" s="17">
        <f t="shared" si="4"/>
        <v>1.3744467859455348E-4</v>
      </c>
      <c r="I11" s="17">
        <f t="shared" si="5"/>
        <v>1.2820513681356335E-2</v>
      </c>
    </row>
    <row r="12" spans="2:9">
      <c r="B12" s="8">
        <f t="shared" si="6"/>
        <v>8</v>
      </c>
      <c r="C12" s="8">
        <v>2</v>
      </c>
      <c r="D12" s="21">
        <f t="shared" si="0"/>
        <v>0.125</v>
      </c>
      <c r="E12" s="19">
        <f t="shared" si="1"/>
        <v>16</v>
      </c>
      <c r="F12" s="14">
        <f t="shared" si="2"/>
        <v>2.0137499999999999</v>
      </c>
      <c r="G12" s="17">
        <f t="shared" si="3"/>
        <v>200000</v>
      </c>
      <c r="H12" s="17">
        <f t="shared" si="4"/>
        <v>1.5707963267948968E-4</v>
      </c>
      <c r="I12" s="17">
        <f t="shared" si="5"/>
        <v>1.2852645294592818E-2</v>
      </c>
    </row>
    <row r="13" spans="2:9">
      <c r="B13" s="8">
        <f t="shared" si="6"/>
        <v>9</v>
      </c>
      <c r="C13" s="8">
        <v>1.78</v>
      </c>
      <c r="D13" s="21">
        <f t="shared" si="0"/>
        <v>0.1111111111111111</v>
      </c>
      <c r="E13" s="19">
        <f t="shared" si="1"/>
        <v>16.02</v>
      </c>
      <c r="F13" s="14">
        <f t="shared" si="2"/>
        <v>1.7899999999999998</v>
      </c>
      <c r="G13" s="17">
        <f t="shared" si="3"/>
        <v>178000</v>
      </c>
      <c r="H13" s="17">
        <f t="shared" si="4"/>
        <v>1.7671458676442588E-4</v>
      </c>
      <c r="I13" s="17">
        <f t="shared" si="5"/>
        <v>1.2868711101211058E-2</v>
      </c>
    </row>
    <row r="14" spans="2:9">
      <c r="B14" s="8">
        <f t="shared" si="6"/>
        <v>10</v>
      </c>
      <c r="C14" s="8">
        <v>1.57</v>
      </c>
      <c r="D14" s="21">
        <f t="shared" si="0"/>
        <v>0.1</v>
      </c>
      <c r="E14" s="19">
        <f t="shared" si="1"/>
        <v>15.700000000000001</v>
      </c>
      <c r="F14" s="14">
        <f t="shared" si="2"/>
        <v>1.611</v>
      </c>
      <c r="G14" s="17">
        <f t="shared" si="3"/>
        <v>157000</v>
      </c>
      <c r="H14" s="17">
        <f t="shared" si="4"/>
        <v>1.9634954084936208E-4</v>
      </c>
      <c r="I14" s="17">
        <f t="shared" si="5"/>
        <v>1.2611658195319201E-2</v>
      </c>
    </row>
    <row r="15" spans="2:9">
      <c r="B15" s="8">
        <f t="shared" si="6"/>
        <v>11</v>
      </c>
      <c r="C15" s="8">
        <v>1.45</v>
      </c>
      <c r="D15" s="21">
        <f t="shared" si="0"/>
        <v>9.0909090909090912E-2</v>
      </c>
      <c r="E15" s="19">
        <f t="shared" si="1"/>
        <v>15.95</v>
      </c>
      <c r="F15" s="14">
        <f t="shared" si="2"/>
        <v>1.4645454545454546</v>
      </c>
      <c r="G15" s="17">
        <f t="shared" si="3"/>
        <v>145000</v>
      </c>
      <c r="H15" s="17">
        <f t="shared" si="4"/>
        <v>2.1598449493429831E-4</v>
      </c>
      <c r="I15" s="17">
        <f t="shared" si="5"/>
        <v>1.2812480778047215E-2</v>
      </c>
    </row>
    <row r="16" spans="2:9">
      <c r="B16" s="8">
        <f t="shared" si="6"/>
        <v>12</v>
      </c>
      <c r="C16" s="8">
        <v>1.33</v>
      </c>
      <c r="D16" s="21">
        <f t="shared" si="0"/>
        <v>8.3333333333333329E-2</v>
      </c>
      <c r="E16" s="19">
        <f t="shared" si="1"/>
        <v>15.96</v>
      </c>
      <c r="F16" s="14">
        <f t="shared" si="2"/>
        <v>1.3424999999999998</v>
      </c>
      <c r="G16" s="17">
        <f t="shared" si="3"/>
        <v>133000</v>
      </c>
      <c r="H16" s="17">
        <f t="shared" si="4"/>
        <v>2.3561944901923451E-4</v>
      </c>
      <c r="I16" s="17">
        <f t="shared" si="5"/>
        <v>1.2820513681356335E-2</v>
      </c>
    </row>
    <row r="17" spans="2:9">
      <c r="B17" s="8">
        <f t="shared" si="6"/>
        <v>13</v>
      </c>
      <c r="C17" s="8">
        <v>1.23</v>
      </c>
      <c r="D17" s="21">
        <f t="shared" si="0"/>
        <v>7.6923076923076927E-2</v>
      </c>
      <c r="E17" s="19">
        <f t="shared" si="1"/>
        <v>15.99</v>
      </c>
      <c r="F17" s="14">
        <f t="shared" si="2"/>
        <v>1.2392307692307694</v>
      </c>
      <c r="G17" s="17">
        <f t="shared" si="3"/>
        <v>123000</v>
      </c>
      <c r="H17" s="17">
        <f t="shared" si="4"/>
        <v>2.5525440310417071E-4</v>
      </c>
      <c r="I17" s="17">
        <f t="shared" si="5"/>
        <v>1.2844612391283696E-2</v>
      </c>
    </row>
    <row r="18" spans="2:9">
      <c r="B18" s="8">
        <f t="shared" si="6"/>
        <v>14</v>
      </c>
      <c r="C18" s="8">
        <v>1.1299999999999999</v>
      </c>
      <c r="D18" s="21">
        <f t="shared" si="0"/>
        <v>7.1428571428571425E-2</v>
      </c>
      <c r="E18" s="19">
        <f t="shared" si="1"/>
        <v>15.819999999999999</v>
      </c>
      <c r="F18" s="14">
        <f t="shared" si="2"/>
        <v>1.1507142857142856</v>
      </c>
      <c r="G18" s="17">
        <f t="shared" si="3"/>
        <v>112999.99999999999</v>
      </c>
      <c r="H18" s="17">
        <f t="shared" si="4"/>
        <v>2.7488935718910696E-4</v>
      </c>
      <c r="I18" s="17">
        <f t="shared" si="5"/>
        <v>1.2708053035028649E-2</v>
      </c>
    </row>
    <row r="19" spans="2:9">
      <c r="B19" s="8">
        <f t="shared" si="6"/>
        <v>15</v>
      </c>
      <c r="C19" s="8">
        <v>1.07</v>
      </c>
      <c r="D19" s="21">
        <f t="shared" si="0"/>
        <v>6.6666666666666666E-2</v>
      </c>
      <c r="E19" s="19">
        <f t="shared" si="1"/>
        <v>16.05</v>
      </c>
      <c r="F19" s="14">
        <f t="shared" si="2"/>
        <v>1.0739999999999998</v>
      </c>
      <c r="G19" s="17">
        <f t="shared" si="3"/>
        <v>107000</v>
      </c>
      <c r="H19" s="17">
        <f t="shared" si="4"/>
        <v>2.9452431127404316E-4</v>
      </c>
      <c r="I19" s="17">
        <f t="shared" si="5"/>
        <v>1.2892809811138422E-2</v>
      </c>
    </row>
    <row r="20" spans="2:9">
      <c r="B20" s="8">
        <f t="shared" si="6"/>
        <v>16</v>
      </c>
      <c r="C20" s="8">
        <v>0.99</v>
      </c>
      <c r="D20" s="21">
        <f t="shared" si="0"/>
        <v>6.25E-2</v>
      </c>
      <c r="E20" s="19">
        <f t="shared" si="1"/>
        <v>15.84</v>
      </c>
      <c r="F20" s="14">
        <f t="shared" si="2"/>
        <v>1.006875</v>
      </c>
      <c r="G20" s="17">
        <f t="shared" si="3"/>
        <v>99000</v>
      </c>
      <c r="H20" s="17">
        <f t="shared" si="4"/>
        <v>3.1415926535897936E-4</v>
      </c>
      <c r="I20" s="17">
        <f t="shared" si="5"/>
        <v>1.2724118841646891E-2</v>
      </c>
    </row>
    <row r="21" spans="2:9">
      <c r="B21" s="8">
        <f t="shared" si="6"/>
        <v>17</v>
      </c>
      <c r="C21" s="8">
        <v>0.93</v>
      </c>
      <c r="D21" s="21">
        <f t="shared" si="0"/>
        <v>5.8823529411764705E-2</v>
      </c>
      <c r="E21" s="19">
        <f t="shared" si="1"/>
        <v>15.81</v>
      </c>
      <c r="F21" s="14">
        <f t="shared" si="2"/>
        <v>0.9476470588235294</v>
      </c>
      <c r="G21" s="17">
        <f t="shared" si="3"/>
        <v>93000</v>
      </c>
      <c r="H21" s="17">
        <f t="shared" si="4"/>
        <v>3.3379421944391556E-4</v>
      </c>
      <c r="I21" s="17">
        <f t="shared" si="5"/>
        <v>1.2700020131719529E-2</v>
      </c>
    </row>
    <row r="22" spans="2:9">
      <c r="B22" s="8">
        <f t="shared" si="6"/>
        <v>18</v>
      </c>
      <c r="C22" s="8">
        <v>0.88</v>
      </c>
      <c r="D22" s="21">
        <f t="shared" si="0"/>
        <v>5.5555555555555552E-2</v>
      </c>
      <c r="E22" s="19">
        <f t="shared" si="1"/>
        <v>15.84</v>
      </c>
      <c r="F22" s="14">
        <f t="shared" si="2"/>
        <v>0.89499999999999991</v>
      </c>
      <c r="G22" s="17">
        <f t="shared" si="3"/>
        <v>88000</v>
      </c>
      <c r="H22" s="17">
        <f t="shared" si="4"/>
        <v>3.5342917352885176E-4</v>
      </c>
      <c r="I22" s="17">
        <f t="shared" si="5"/>
        <v>1.2724118841646889E-2</v>
      </c>
    </row>
    <row r="23" spans="2:9">
      <c r="B23" s="8">
        <f>B22+1</f>
        <v>19</v>
      </c>
      <c r="C23" s="8">
        <v>0.85</v>
      </c>
      <c r="D23" s="21">
        <f t="shared" si="0"/>
        <v>5.2631578947368418E-2</v>
      </c>
      <c r="E23" s="19">
        <f t="shared" si="1"/>
        <v>16.149999999999999</v>
      </c>
      <c r="F23" s="14">
        <f t="shared" si="2"/>
        <v>0.84789473684210515</v>
      </c>
      <c r="G23" s="17">
        <f t="shared" si="3"/>
        <v>85000</v>
      </c>
      <c r="H23" s="17">
        <f t="shared" si="4"/>
        <v>3.7306412761378796E-4</v>
      </c>
      <c r="I23" s="17">
        <f t="shared" si="5"/>
        <v>1.2973138844229624E-2</v>
      </c>
    </row>
    <row r="24" spans="2:9">
      <c r="B24" s="8">
        <f t="shared" si="6"/>
        <v>20</v>
      </c>
      <c r="C24" s="8">
        <v>0.8</v>
      </c>
      <c r="D24" s="21">
        <f t="shared" si="0"/>
        <v>0.05</v>
      </c>
      <c r="E24" s="19">
        <f t="shared" si="1"/>
        <v>16</v>
      </c>
      <c r="F24" s="14">
        <f t="shared" si="2"/>
        <v>0.80549999999999999</v>
      </c>
      <c r="G24" s="17">
        <f t="shared" si="3"/>
        <v>80000</v>
      </c>
      <c r="H24" s="17">
        <f t="shared" si="4"/>
        <v>3.9269908169872416E-4</v>
      </c>
      <c r="I24" s="17">
        <f t="shared" si="5"/>
        <v>1.2852645294592818E-2</v>
      </c>
    </row>
    <row r="25" spans="2:9">
      <c r="B25" s="8">
        <f t="shared" si="6"/>
        <v>21</v>
      </c>
      <c r="C25" s="8">
        <v>0.76</v>
      </c>
      <c r="D25" s="21">
        <f t="shared" si="0"/>
        <v>4.7619047619047616E-2</v>
      </c>
      <c r="E25" s="19">
        <f t="shared" si="1"/>
        <v>15.96</v>
      </c>
      <c r="F25" s="14">
        <f t="shared" si="2"/>
        <v>0.76714285714285713</v>
      </c>
      <c r="G25" s="17">
        <f t="shared" si="3"/>
        <v>76000</v>
      </c>
      <c r="H25" s="17">
        <f t="shared" si="4"/>
        <v>4.1233403578366036E-4</v>
      </c>
      <c r="I25" s="17">
        <f t="shared" si="5"/>
        <v>1.2820513681356335E-2</v>
      </c>
    </row>
    <row r="26" spans="2:9">
      <c r="B26" s="8">
        <f t="shared" si="6"/>
        <v>22</v>
      </c>
      <c r="C26" s="8">
        <v>0.72</v>
      </c>
      <c r="D26" s="21">
        <f t="shared" si="0"/>
        <v>4.5454545454545456E-2</v>
      </c>
      <c r="E26" s="19">
        <f t="shared" si="1"/>
        <v>15.84</v>
      </c>
      <c r="F26" s="14">
        <f t="shared" si="2"/>
        <v>0.7322727272727273</v>
      </c>
      <c r="G26" s="17">
        <f t="shared" si="3"/>
        <v>72000</v>
      </c>
      <c r="H26" s="17">
        <f t="shared" si="4"/>
        <v>4.3196898986859662E-4</v>
      </c>
      <c r="I26" s="17">
        <f t="shared" si="5"/>
        <v>1.2724118841646891E-2</v>
      </c>
    </row>
    <row r="27" spans="2:9">
      <c r="B27" s="8">
        <f t="shared" si="6"/>
        <v>23</v>
      </c>
      <c r="C27" s="8">
        <v>0.69</v>
      </c>
      <c r="D27" s="21">
        <f t="shared" si="0"/>
        <v>4.3478260869565216E-2</v>
      </c>
      <c r="E27" s="19">
        <f t="shared" si="1"/>
        <v>15.87</v>
      </c>
      <c r="F27" s="14">
        <f t="shared" si="2"/>
        <v>0.70043478260869563</v>
      </c>
      <c r="G27" s="17">
        <f t="shared" si="3"/>
        <v>69000</v>
      </c>
      <c r="H27" s="17">
        <f t="shared" si="4"/>
        <v>4.5160394395353276E-4</v>
      </c>
      <c r="I27" s="17">
        <f t="shared" si="5"/>
        <v>1.2748217551574249E-2</v>
      </c>
    </row>
    <row r="28" spans="2:9">
      <c r="B28" s="8">
        <f>B27+1</f>
        <v>24</v>
      </c>
      <c r="C28" s="8">
        <v>0.66</v>
      </c>
      <c r="D28" s="21">
        <f t="shared" si="0"/>
        <v>4.1666666666666664E-2</v>
      </c>
      <c r="E28" s="19">
        <f t="shared" si="1"/>
        <v>15.84</v>
      </c>
      <c r="F28" s="14">
        <f t="shared" si="2"/>
        <v>0.6712499999999999</v>
      </c>
      <c r="G28" s="17">
        <f t="shared" si="3"/>
        <v>66000</v>
      </c>
      <c r="H28" s="17">
        <f t="shared" si="4"/>
        <v>4.7123889803846902E-4</v>
      </c>
      <c r="I28" s="17">
        <f t="shared" si="5"/>
        <v>1.2724118841646889E-2</v>
      </c>
    </row>
    <row r="29" spans="2:9">
      <c r="B29" s="8">
        <f>B28+1</f>
        <v>25</v>
      </c>
      <c r="C29" s="8">
        <v>0.6</v>
      </c>
      <c r="D29" s="21">
        <f t="shared" si="0"/>
        <v>0.04</v>
      </c>
      <c r="E29" s="19">
        <f t="shared" si="1"/>
        <v>15</v>
      </c>
      <c r="F29" s="14">
        <f t="shared" si="2"/>
        <v>0.64439999999999997</v>
      </c>
      <c r="G29" s="17">
        <f t="shared" si="3"/>
        <v>60000</v>
      </c>
      <c r="H29" s="17">
        <f t="shared" si="4"/>
        <v>4.9087385212340522E-4</v>
      </c>
      <c r="I29" s="17">
        <f t="shared" si="5"/>
        <v>1.2049354963680767E-2</v>
      </c>
    </row>
  </sheetData>
  <pageMargins left="0.25" right="0.25" top="0.75" bottom="0.75" header="0.3" footer="0.3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2020-03-19T08:47:30Z</dcterms:modified>
</cp:coreProperties>
</file>