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style1.xml" ContentType="application/vnd.ms-office.chartstyle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harts/colors1.xml" ContentType="application/vnd.ms-office.chartcolorsty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filterPrivacy="1"/>
  <bookViews>
    <workbookView xWindow="0" yWindow="0" windowWidth="22260" windowHeight="12648"/>
  </bookViews>
  <sheets>
    <sheet name="Faraday" sheetId="1" r:id="rId1"/>
  </sheets>
  <calcPr calcId="162913"/>
  <extLst xmlns:x15="http://schemas.microsoft.com/office/spreadsheetml/2010/11/main">
    <ext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7" i="1"/>
  <c r="B17"/>
  <c r="C17" s="1"/>
  <c r="D16"/>
  <c r="B16"/>
  <c r="C16" s="1"/>
  <c r="D15"/>
  <c r="D14"/>
  <c r="D13"/>
  <c r="D12"/>
  <c r="D11"/>
  <c r="D10"/>
  <c r="C10"/>
  <c r="C11"/>
  <c r="C12"/>
  <c r="C13"/>
  <c r="C14"/>
  <c r="C15"/>
  <c r="B10"/>
  <c r="D9"/>
  <c r="C9"/>
  <c r="B9"/>
</calcChain>
</file>

<file path=xl/sharedStrings.xml><?xml version="1.0" encoding="utf-8"?>
<sst xmlns="http://schemas.openxmlformats.org/spreadsheetml/2006/main" count="7" uniqueCount="7">
  <si>
    <t>FARADAY'S LAW</t>
  </si>
  <si>
    <t>RATE OF CHANGE OF MAGNETIC FLUX LINKED IS PROPORTIONAL TO EMF INDUCED</t>
  </si>
  <si>
    <t>Drove an DC motor, this drives a dynamo i.e. a generator. This rotates a magnet in the vicinity of a coil.</t>
  </si>
  <si>
    <t>The faster the magnet rotates, the more flux is linked per second and the bigger amplitude of AC is induced.</t>
  </si>
  <si>
    <t>Period /ms</t>
  </si>
  <si>
    <t>Amplitude /V</t>
  </si>
  <si>
    <t>Frequency /Hz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</si>
</sst>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2" fontId="1" fillId="0" borderId="0" xfId="0" applyNumberFormat="1" applyFont="1"/>
    <xf numFmtId="0" fontId="2" fillId="0" borderId="1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2" fontId="1" fillId="0" borderId="1" xfId="0" applyNumberFormat="1" applyFont="1" applyBorder="1" applyAlignment="1">
      <alignment horizontal="left"/>
    </xf>
    <xf numFmtId="1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GB"/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Faraday's</a:t>
            </a:r>
            <a:r>
              <a:rPr lang="en-GB" baseline="0"/>
              <a:t> law: induced voltage vs motor frequency</a:t>
            </a:r>
            <a:endParaRPr lang="en-GB"/>
          </a:p>
        </c:rich>
      </c:tx>
      <c:layout/>
      <c:spPr>
        <a:noFill/>
        <a:ln>
          <a:noFill/>
        </a:ln>
        <a:effectLst/>
      </c:spPr>
    </c:title>
    <c:plotArea>
      <c:layout/>
      <c:scatterChart>
        <c:scatterStyle val="lineMarker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30132633420822413"/>
                  <c:y val="-5.4629629629629663E-3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800" baseline="0"/>
                      <a:t>y = 0.7079x</a:t>
                    </a:r>
                    <a:br>
                      <a:rPr lang="en-US" sz="1800" baseline="0"/>
                    </a:br>
                    <a:r>
                      <a:rPr lang="en-US" sz="1800" baseline="0"/>
                      <a:t>R² = 0.9942</a:t>
                    </a:r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</c:trendlineLbl>
          </c:trendline>
          <c:xVal>
            <c:numRef>
              <c:f>Faraday!$C$9:$C$17</c:f>
              <c:numCache>
                <c:formatCode>0.00</c:formatCode>
                <c:ptCount val="9"/>
                <c:pt idx="0">
                  <c:v>86.956521739130437</c:v>
                </c:pt>
                <c:pt idx="1">
                  <c:v>69.444444444444443</c:v>
                </c:pt>
                <c:pt idx="2">
                  <c:v>52.631578947368418</c:v>
                </c:pt>
                <c:pt idx="3">
                  <c:v>41.666666666666664</c:v>
                </c:pt>
                <c:pt idx="4">
                  <c:v>37.037037037037038</c:v>
                </c:pt>
                <c:pt idx="5">
                  <c:v>27.777777777777779</c:v>
                </c:pt>
                <c:pt idx="6">
                  <c:v>23.80952380952381</c:v>
                </c:pt>
                <c:pt idx="7">
                  <c:v>18.867924528301888</c:v>
                </c:pt>
                <c:pt idx="8">
                  <c:v>87.719298245614027</c:v>
                </c:pt>
              </c:numCache>
            </c:numRef>
          </c:xVal>
          <c:yVal>
            <c:numRef>
              <c:f>Faraday!$D$9:$D$17</c:f>
              <c:numCache>
                <c:formatCode>General</c:formatCode>
                <c:ptCount val="9"/>
                <c:pt idx="0">
                  <c:v>63</c:v>
                </c:pt>
                <c:pt idx="1">
                  <c:v>48</c:v>
                </c:pt>
                <c:pt idx="2">
                  <c:v>37</c:v>
                </c:pt>
                <c:pt idx="3">
                  <c:v>27</c:v>
                </c:pt>
                <c:pt idx="4">
                  <c:v>25</c:v>
                </c:pt>
                <c:pt idx="5">
                  <c:v>21</c:v>
                </c:pt>
                <c:pt idx="6">
                  <c:v>18</c:v>
                </c:pt>
                <c:pt idx="7">
                  <c:v>12</c:v>
                </c:pt>
                <c:pt idx="8">
                  <c:v>63</c:v>
                </c:pt>
              </c:numCache>
            </c:numRef>
          </c:yVal>
          <c:extLst xmlns:c16r2="http://schemas.microsoft.com/office/drawing/2015/06/chart">
            <c:ext xmlns:c16="http://schemas.microsoft.com/office/drawing/2014/chart" uri="{C3380CC4-5D6E-409C-BE32-E72D297353CC}">
              <c16:uniqueId val="{00000000-3409-4E00-987C-03D9201B4F31}"/>
            </c:ext>
          </c:extLst>
        </c:ser>
        <c:axId val="105024512"/>
        <c:axId val="105038976"/>
      </c:scatterChart>
      <c:valAx>
        <c:axId val="105024512"/>
        <c:scaling>
          <c:orientation val="minMax"/>
        </c:scaling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frequency</a:t>
                </a:r>
                <a:r>
                  <a:rPr lang="en-GB" baseline="0"/>
                  <a:t> /Hz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0.00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38976"/>
        <c:crosses val="autoZero"/>
        <c:crossBetween val="midCat"/>
      </c:valAx>
      <c:valAx>
        <c:axId val="105038976"/>
        <c:scaling>
          <c:orientation val="minMax"/>
        </c:scaling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Voltage</a:t>
                </a:r>
                <a:r>
                  <a:rPr lang="en-GB" baseline="0"/>
                  <a:t> induced /V</a:t>
                </a:r>
                <a:endParaRPr lang="en-GB"/>
              </a:p>
            </c:rich>
          </c:tx>
          <c:layout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24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511968</xdr:colOff>
      <xdr:row>6</xdr:row>
      <xdr:rowOff>230979</xdr:rowOff>
    </xdr:from>
    <xdr:to>
      <xdr:col>12</xdr:col>
      <xdr:colOff>500062</xdr:colOff>
      <xdr:row>20</xdr:row>
      <xdr:rowOff>138113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7620</xdr:colOff>
      <xdr:row>17</xdr:row>
      <xdr:rowOff>180041</xdr:rowOff>
    </xdr:from>
    <xdr:to>
      <xdr:col>4</xdr:col>
      <xdr:colOff>350520</xdr:colOff>
      <xdr:row>29</xdr:row>
      <xdr:rowOff>142480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32460" y="4713941"/>
          <a:ext cx="5067300" cy="31628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B2:D26"/>
  <sheetViews>
    <sheetView tabSelected="1" workbookViewId="0">
      <selection activeCell="H27" sqref="H27"/>
    </sheetView>
  </sheetViews>
  <sheetFormatPr defaultColWidth="9.109375" defaultRowHeight="21"/>
  <cols>
    <col min="1" max="1" width="9.109375" style="1"/>
    <col min="2" max="2" width="22.44140625" style="1" customWidth="1"/>
    <col min="3" max="3" width="27.6640625" style="1" customWidth="1"/>
    <col min="4" max="4" width="18.77734375" style="1" customWidth="1"/>
    <col min="5" max="16384" width="9.109375" style="1"/>
  </cols>
  <sheetData>
    <row r="2" spans="2:4">
      <c r="B2" s="2" t="s">
        <v>0</v>
      </c>
      <c r="C2" s="8">
        <v>43860</v>
      </c>
    </row>
    <row r="3" spans="2:4">
      <c r="B3" s="3" t="s">
        <v>1</v>
      </c>
    </row>
    <row r="5" spans="2:4">
      <c r="B5" s="1" t="s">
        <v>2</v>
      </c>
    </row>
    <row r="6" spans="2:4">
      <c r="B6" s="1" t="s">
        <v>3</v>
      </c>
    </row>
    <row r="8" spans="2:4">
      <c r="B8" s="5" t="s">
        <v>4</v>
      </c>
      <c r="C8" s="5" t="s">
        <v>6</v>
      </c>
      <c r="D8" s="5" t="s">
        <v>5</v>
      </c>
    </row>
    <row r="9" spans="2:4">
      <c r="B9" s="6">
        <f>9.2*10/8</f>
        <v>11.5</v>
      </c>
      <c r="C9" s="7">
        <f>1000/B9</f>
        <v>86.956521739130437</v>
      </c>
      <c r="D9" s="6">
        <f>3.15*20</f>
        <v>63</v>
      </c>
    </row>
    <row r="10" spans="2:4">
      <c r="B10" s="6">
        <f>14.4</f>
        <v>14.4</v>
      </c>
      <c r="C10" s="7">
        <f t="shared" ref="C10:C17" si="0">1000/B10</f>
        <v>69.444444444444443</v>
      </c>
      <c r="D10" s="6">
        <f>2.4*20</f>
        <v>48</v>
      </c>
    </row>
    <row r="11" spans="2:4">
      <c r="B11" s="6">
        <v>19</v>
      </c>
      <c r="C11" s="7">
        <f t="shared" si="0"/>
        <v>52.631578947368418</v>
      </c>
      <c r="D11" s="6">
        <f>1.85*20</f>
        <v>37</v>
      </c>
    </row>
    <row r="12" spans="2:4">
      <c r="B12" s="6">
        <v>24</v>
      </c>
      <c r="C12" s="7">
        <f t="shared" si="0"/>
        <v>41.666666666666664</v>
      </c>
      <c r="D12" s="6">
        <f>1.35*20</f>
        <v>27</v>
      </c>
    </row>
    <row r="13" spans="2:4">
      <c r="B13" s="6">
        <v>27</v>
      </c>
      <c r="C13" s="7">
        <f t="shared" si="0"/>
        <v>37.037037037037038</v>
      </c>
      <c r="D13" s="6">
        <f>1.25*20</f>
        <v>25</v>
      </c>
    </row>
    <row r="14" spans="2:4">
      <c r="B14" s="6">
        <v>36</v>
      </c>
      <c r="C14" s="7">
        <f t="shared" si="0"/>
        <v>27.777777777777779</v>
      </c>
      <c r="D14" s="6">
        <f>1.05*20</f>
        <v>21</v>
      </c>
    </row>
    <row r="15" spans="2:4">
      <c r="B15" s="6">
        <v>42</v>
      </c>
      <c r="C15" s="7">
        <f t="shared" si="0"/>
        <v>23.80952380952381</v>
      </c>
      <c r="D15" s="6">
        <f>0.9*20</f>
        <v>18</v>
      </c>
    </row>
    <row r="16" spans="2:4">
      <c r="B16" s="6">
        <f>53</f>
        <v>53</v>
      </c>
      <c r="C16" s="7">
        <f t="shared" si="0"/>
        <v>18.867924528301888</v>
      </c>
      <c r="D16" s="6">
        <f>0.6*20</f>
        <v>12</v>
      </c>
    </row>
    <row r="17" spans="2:4">
      <c r="B17" s="6">
        <f>5.7*2</f>
        <v>11.4</v>
      </c>
      <c r="C17" s="7">
        <f t="shared" si="0"/>
        <v>87.719298245614027</v>
      </c>
      <c r="D17" s="6">
        <f>6.3*20/2</f>
        <v>63</v>
      </c>
    </row>
    <row r="18" spans="2:4">
      <c r="C18" s="4"/>
    </row>
    <row r="19" spans="2:4">
      <c r="C19" s="4"/>
    </row>
    <row r="20" spans="2:4">
      <c r="C20" s="4"/>
    </row>
    <row r="21" spans="2:4">
      <c r="C21" s="4"/>
    </row>
    <row r="22" spans="2:4">
      <c r="C22" s="4"/>
    </row>
    <row r="23" spans="2:4">
      <c r="C23" s="4"/>
    </row>
    <row r="24" spans="2:4">
      <c r="C24" s="4"/>
    </row>
    <row r="25" spans="2:4">
      <c r="C25" s="4"/>
    </row>
    <row r="26" spans="2:4">
      <c r="C26" s="4"/>
    </row>
  </sheetData>
  <pageMargins left="0.70866141732283472" right="0.70866141732283472" top="0.74803149606299213" bottom="0.74803149606299213" header="0.31496062992125984" footer="0.31496062992125984"/>
  <pageSetup paperSize="9" scale="82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Faraday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2020-05-02T13:37:52Z</dcterms:modified>
</cp:coreProperties>
</file>