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2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charts/style1.xml" ContentType="application/vnd.ms-office.chartstyle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charts/colors1.xml" ContentType="application/vnd.ms-office.chartcolorstyle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 filterPrivacy="1"/>
  <bookViews>
    <workbookView xWindow="0" yWindow="0" windowWidth="22260" windowHeight="12648"/>
  </bookViews>
  <sheets>
    <sheet name="Ball projectile" sheetId="1" r:id="rId1"/>
  </sheets>
  <calcPr calcId="125725"/>
  <extLst xmlns:x15="http://schemas.microsoft.com/office/spreadsheetml/2010/11/main">
    <ext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23" i="1"/>
  <c r="H7"/>
  <c r="I7"/>
  <c r="H8"/>
  <c r="I8"/>
  <c r="H9"/>
  <c r="I9"/>
  <c r="H10"/>
  <c r="I10"/>
  <c r="H11"/>
  <c r="I11"/>
  <c r="H12"/>
  <c r="I12"/>
  <c r="H13"/>
  <c r="I13"/>
  <c r="H14"/>
  <c r="I14"/>
  <c r="H15"/>
  <c r="I15"/>
  <c r="H16"/>
  <c r="I16"/>
  <c r="H17"/>
  <c r="I17"/>
  <c r="H18"/>
  <c r="I18"/>
  <c r="H19"/>
  <c r="I19"/>
  <c r="H20"/>
  <c r="I20"/>
  <c r="I6"/>
  <c r="H6"/>
  <c r="G7"/>
  <c r="G8"/>
  <c r="G9"/>
  <c r="G10"/>
  <c r="G11"/>
  <c r="G12"/>
  <c r="G13"/>
  <c r="G14"/>
  <c r="G15"/>
  <c r="G16"/>
  <c r="G17"/>
  <c r="G18"/>
  <c r="G19"/>
  <c r="G20"/>
  <c r="G6"/>
  <c r="F7"/>
  <c r="F8"/>
  <c r="F9"/>
  <c r="F10"/>
  <c r="F11"/>
  <c r="F12"/>
  <c r="F13"/>
  <c r="F14"/>
  <c r="F15"/>
  <c r="F16"/>
  <c r="F17"/>
  <c r="F18"/>
  <c r="F19"/>
  <c r="F20"/>
  <c r="F6"/>
  <c r="C7"/>
  <c r="C8"/>
  <c r="C9"/>
  <c r="C10"/>
  <c r="C11"/>
  <c r="C12"/>
  <c r="C13"/>
  <c r="C14"/>
  <c r="C15"/>
  <c r="C16"/>
  <c r="C17"/>
  <c r="C18"/>
  <c r="C19"/>
  <c r="C20"/>
  <c r="C6"/>
</calcChain>
</file>

<file path=xl/sharedStrings.xml><?xml version="1.0" encoding="utf-8"?>
<sst xmlns="http://schemas.openxmlformats.org/spreadsheetml/2006/main" count="26" uniqueCount="24">
  <si>
    <t>Projectile</t>
  </si>
  <si>
    <t>click #</t>
  </si>
  <si>
    <t>t /s</t>
  </si>
  <si>
    <t>x /cm</t>
  </si>
  <si>
    <t>y/cm</t>
  </si>
  <si>
    <t>screen</t>
  </si>
  <si>
    <t>reality</t>
  </si>
  <si>
    <t>x /m</t>
  </si>
  <si>
    <t>y /m</t>
  </si>
  <si>
    <t>30fps video capture</t>
  </si>
  <si>
    <t>7.3cm on screen = 1.0m</t>
  </si>
  <si>
    <t>calibration</t>
  </si>
  <si>
    <t>ux</t>
  </si>
  <si>
    <t>uy</t>
  </si>
  <si>
    <t>Initial velocities /ms^-1</t>
  </si>
  <si>
    <t>g</t>
  </si>
  <si>
    <t>initial y value</t>
  </si>
  <si>
    <t>gravitational acceleration</t>
  </si>
  <si>
    <t>XUVAT model</t>
  </si>
  <si>
    <t>initial x value</t>
  </si>
  <si>
    <t>x0</t>
  </si>
  <si>
    <t>y0</t>
  </si>
  <si>
    <t>launch speed / ms^-1</t>
  </si>
  <si>
    <t>2P5. Winchester College. 17/03/2017</t>
  </si>
</sst>
</file>

<file path=xl/styles.xml><?xml version="1.0" encoding="utf-8"?>
<styleSheet xmlns="http://schemas.openxmlformats.org/spreadsheetml/2006/main">
  <numFmts count="1">
    <numFmt numFmtId="164" formatCode="0.0"/>
  </numFmts>
  <fonts count="3">
    <font>
      <sz val="11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/>
    <xf numFmtId="0" fontId="2" fillId="2" borderId="1" xfId="0" applyFont="1" applyFill="1" applyBorder="1"/>
    <xf numFmtId="0" fontId="1" fillId="2" borderId="1" xfId="0" applyFont="1" applyFill="1" applyBorder="1"/>
    <xf numFmtId="0" fontId="2" fillId="3" borderId="1" xfId="0" applyFont="1" applyFill="1" applyBorder="1"/>
    <xf numFmtId="164" fontId="1" fillId="3" borderId="1" xfId="0" applyNumberFormat="1" applyFont="1" applyFill="1" applyBorder="1"/>
    <xf numFmtId="0" fontId="2" fillId="4" borderId="1" xfId="0" applyFont="1" applyFill="1" applyBorder="1"/>
    <xf numFmtId="164" fontId="1" fillId="4" borderId="1" xfId="0" applyNumberFormat="1" applyFont="1" applyFill="1" applyBorder="1"/>
    <xf numFmtId="0" fontId="1" fillId="4" borderId="1" xfId="0" applyFont="1" applyFill="1" applyBorder="1"/>
    <xf numFmtId="2" fontId="1" fillId="3" borderId="1" xfId="0" applyNumberFormat="1" applyFont="1" applyFill="1" applyBorder="1"/>
    <xf numFmtId="14" fontId="1" fillId="0" borderId="0" xfId="0" applyNumberFormat="1" applyFont="1" applyAlignment="1">
      <alignment horizontal="left"/>
    </xf>
    <xf numFmtId="0" fontId="0" fillId="0" borderId="0" xfId="0" applyAlignment="1">
      <alignment horizontal="left"/>
    </xf>
    <xf numFmtId="0" fontId="0" fillId="0" borderId="0" xfId="0" applyAlignment="1"/>
    <xf numFmtId="0" fontId="2" fillId="5" borderId="1" xfId="0" applyFont="1" applyFill="1" applyBorder="1" applyAlignment="1">
      <alignment horizontal="righ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GB"/>
  <c:chart>
    <c:plotArea>
      <c:layout/>
      <c:scatterChart>
        <c:scatterStyle val="lineMarker"/>
        <c:ser>
          <c:idx val="0"/>
          <c:order val="0"/>
          <c:tx>
            <c:v>x vs t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9.5853232164471877E-2"/>
                  <c:y val="5.2892552804919175E-2"/>
                </c:manualLayout>
              </c:layout>
              <c:tx>
                <c:rich>
                  <a:bodyPr rot="0" spcFirstLastPara="1" vertOverflow="ellipsis" vert="horz" wrap="square" anchor="ctr" anchorCtr="1"/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65000"/>
                            <a:lumOff val="3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 sz="1800" baseline="0"/>
                      <a:t>y = 4.5638x + 0.1239</a:t>
                    </a:r>
                    <a:br>
                      <a:rPr lang="en-US" sz="1800" baseline="0"/>
                    </a:br>
                    <a:r>
                      <a:rPr lang="en-US" sz="1800" baseline="0"/>
                      <a:t>R² = 0.9943</a:t>
                    </a:r>
                    <a:endParaRPr lang="en-US" sz="1800"/>
                  </a:p>
                </c:rich>
              </c:tx>
              <c:numFmt formatCode="General" sourceLinked="0"/>
              <c:spPr>
                <a:noFill/>
                <a:ln>
                  <a:noFill/>
                </a:ln>
                <a:effectLst/>
              </c:spPr>
            </c:trendlineLbl>
          </c:trendline>
          <c:xVal>
            <c:numRef>
              <c:f>'Ball projectile'!$C$6:$C$20</c:f>
              <c:numCache>
                <c:formatCode>0.00</c:formatCode>
                <c:ptCount val="15"/>
                <c:pt idx="0">
                  <c:v>6.6666666666666666E-2</c:v>
                </c:pt>
                <c:pt idx="1">
                  <c:v>0.13333333333333333</c:v>
                </c:pt>
                <c:pt idx="2">
                  <c:v>0.2</c:v>
                </c:pt>
                <c:pt idx="3">
                  <c:v>0.26666666666666666</c:v>
                </c:pt>
                <c:pt idx="4">
                  <c:v>0.33333333333333331</c:v>
                </c:pt>
                <c:pt idx="5">
                  <c:v>0.4</c:v>
                </c:pt>
                <c:pt idx="6">
                  <c:v>0.46666666666666667</c:v>
                </c:pt>
                <c:pt idx="7">
                  <c:v>0.53333333333333333</c:v>
                </c:pt>
                <c:pt idx="8">
                  <c:v>0.6</c:v>
                </c:pt>
                <c:pt idx="9">
                  <c:v>0.66666666666666663</c:v>
                </c:pt>
                <c:pt idx="10">
                  <c:v>0.73333333333333328</c:v>
                </c:pt>
                <c:pt idx="11">
                  <c:v>0.8</c:v>
                </c:pt>
                <c:pt idx="12">
                  <c:v>0.8666666666666667</c:v>
                </c:pt>
                <c:pt idx="13">
                  <c:v>0.93333333333333335</c:v>
                </c:pt>
                <c:pt idx="14">
                  <c:v>1</c:v>
                </c:pt>
              </c:numCache>
            </c:numRef>
          </c:xVal>
          <c:yVal>
            <c:numRef>
              <c:f>'Ball projectile'!$F$6:$F$20</c:f>
              <c:numCache>
                <c:formatCode>0.0</c:formatCode>
                <c:ptCount val="15"/>
                <c:pt idx="0">
                  <c:v>0.34246575342465752</c:v>
                </c:pt>
                <c:pt idx="1">
                  <c:v>0.68493150684931503</c:v>
                </c:pt>
                <c:pt idx="2">
                  <c:v>1</c:v>
                </c:pt>
                <c:pt idx="3">
                  <c:v>1.3013698630136987</c:v>
                </c:pt>
                <c:pt idx="4">
                  <c:v>1.5753424657534247</c:v>
                </c:pt>
                <c:pt idx="5">
                  <c:v>1.9863013698630136</c:v>
                </c:pt>
                <c:pt idx="6">
                  <c:v>2.2876712328767121</c:v>
                </c:pt>
                <c:pt idx="7">
                  <c:v>2.6712328767123288</c:v>
                </c:pt>
                <c:pt idx="8">
                  <c:v>3.0273972602739727</c:v>
                </c:pt>
                <c:pt idx="9">
                  <c:v>3.3561643835616439</c:v>
                </c:pt>
                <c:pt idx="10">
                  <c:v>3.5616438356164384</c:v>
                </c:pt>
                <c:pt idx="11">
                  <c:v>3.7671232876712328</c:v>
                </c:pt>
                <c:pt idx="12">
                  <c:v>3.9726027397260273</c:v>
                </c:pt>
                <c:pt idx="13">
                  <c:v>4.3150684931506849</c:v>
                </c:pt>
                <c:pt idx="14">
                  <c:v>4.5205479452054798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0-11D8-414A-B86F-6606C68E3FC6}"/>
            </c:ext>
          </c:extLst>
        </c:ser>
        <c:ser>
          <c:idx val="1"/>
          <c:order val="1"/>
          <c:tx>
            <c:v>y vs t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'Ball projectile'!$C$6:$C$20</c:f>
              <c:numCache>
                <c:formatCode>0.00</c:formatCode>
                <c:ptCount val="15"/>
                <c:pt idx="0">
                  <c:v>6.6666666666666666E-2</c:v>
                </c:pt>
                <c:pt idx="1">
                  <c:v>0.13333333333333333</c:v>
                </c:pt>
                <c:pt idx="2">
                  <c:v>0.2</c:v>
                </c:pt>
                <c:pt idx="3">
                  <c:v>0.26666666666666666</c:v>
                </c:pt>
                <c:pt idx="4">
                  <c:v>0.33333333333333331</c:v>
                </c:pt>
                <c:pt idx="5">
                  <c:v>0.4</c:v>
                </c:pt>
                <c:pt idx="6">
                  <c:v>0.46666666666666667</c:v>
                </c:pt>
                <c:pt idx="7">
                  <c:v>0.53333333333333333</c:v>
                </c:pt>
                <c:pt idx="8">
                  <c:v>0.6</c:v>
                </c:pt>
                <c:pt idx="9">
                  <c:v>0.66666666666666663</c:v>
                </c:pt>
                <c:pt idx="10">
                  <c:v>0.73333333333333328</c:v>
                </c:pt>
                <c:pt idx="11">
                  <c:v>0.8</c:v>
                </c:pt>
                <c:pt idx="12">
                  <c:v>0.8666666666666667</c:v>
                </c:pt>
                <c:pt idx="13">
                  <c:v>0.93333333333333335</c:v>
                </c:pt>
                <c:pt idx="14">
                  <c:v>1</c:v>
                </c:pt>
              </c:numCache>
            </c:numRef>
          </c:xVal>
          <c:yVal>
            <c:numRef>
              <c:f>'Ball projectile'!$G$6:$G$20</c:f>
              <c:numCache>
                <c:formatCode>0.0</c:formatCode>
                <c:ptCount val="15"/>
                <c:pt idx="0">
                  <c:v>0.45205479452054792</c:v>
                </c:pt>
                <c:pt idx="1">
                  <c:v>0.68493150684931503</c:v>
                </c:pt>
                <c:pt idx="2">
                  <c:v>1.095890410958904</c:v>
                </c:pt>
                <c:pt idx="3">
                  <c:v>1.3013698630136987</c:v>
                </c:pt>
                <c:pt idx="4">
                  <c:v>1.5068493150684932</c:v>
                </c:pt>
                <c:pt idx="5">
                  <c:v>1.6301369863013699</c:v>
                </c:pt>
                <c:pt idx="6">
                  <c:v>1.7123287671232876</c:v>
                </c:pt>
                <c:pt idx="7">
                  <c:v>1.7397260273972601</c:v>
                </c:pt>
                <c:pt idx="8">
                  <c:v>1.7123287671232876</c:v>
                </c:pt>
                <c:pt idx="9">
                  <c:v>1.6438356164383563</c:v>
                </c:pt>
                <c:pt idx="10">
                  <c:v>1.5616438356164384</c:v>
                </c:pt>
                <c:pt idx="11">
                  <c:v>1.3698630136986301</c:v>
                </c:pt>
                <c:pt idx="12">
                  <c:v>1.1643835616438356</c:v>
                </c:pt>
                <c:pt idx="13">
                  <c:v>1.0273972602739727</c:v>
                </c:pt>
                <c:pt idx="14">
                  <c:v>0.75342465753424659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1-11D8-414A-B86F-6606C68E3FC6}"/>
            </c:ext>
          </c:extLst>
        </c:ser>
        <c:ser>
          <c:idx val="2"/>
          <c:order val="2"/>
          <c:tx>
            <c:v>x vs t model</c:v>
          </c:tx>
          <c:spPr>
            <a:ln w="254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'Ball projectile'!$C$6:$C$20</c:f>
              <c:numCache>
                <c:formatCode>0.00</c:formatCode>
                <c:ptCount val="15"/>
                <c:pt idx="0">
                  <c:v>6.6666666666666666E-2</c:v>
                </c:pt>
                <c:pt idx="1">
                  <c:v>0.13333333333333333</c:v>
                </c:pt>
                <c:pt idx="2">
                  <c:v>0.2</c:v>
                </c:pt>
                <c:pt idx="3">
                  <c:v>0.26666666666666666</c:v>
                </c:pt>
                <c:pt idx="4">
                  <c:v>0.33333333333333331</c:v>
                </c:pt>
                <c:pt idx="5">
                  <c:v>0.4</c:v>
                </c:pt>
                <c:pt idx="6">
                  <c:v>0.46666666666666667</c:v>
                </c:pt>
                <c:pt idx="7">
                  <c:v>0.53333333333333333</c:v>
                </c:pt>
                <c:pt idx="8">
                  <c:v>0.6</c:v>
                </c:pt>
                <c:pt idx="9">
                  <c:v>0.66666666666666663</c:v>
                </c:pt>
                <c:pt idx="10">
                  <c:v>0.73333333333333328</c:v>
                </c:pt>
                <c:pt idx="11">
                  <c:v>0.8</c:v>
                </c:pt>
                <c:pt idx="12">
                  <c:v>0.8666666666666667</c:v>
                </c:pt>
                <c:pt idx="13">
                  <c:v>0.93333333333333335</c:v>
                </c:pt>
                <c:pt idx="14">
                  <c:v>1</c:v>
                </c:pt>
              </c:numCache>
            </c:numRef>
          </c:xVal>
          <c:yVal>
            <c:numRef>
              <c:f>'Ball projectile'!$H$6:$H$20</c:f>
              <c:numCache>
                <c:formatCode>General</c:formatCode>
                <c:ptCount val="15"/>
                <c:pt idx="0">
                  <c:v>0.42399999999999999</c:v>
                </c:pt>
                <c:pt idx="1">
                  <c:v>0.72799999999999998</c:v>
                </c:pt>
                <c:pt idx="2">
                  <c:v>1.032</c:v>
                </c:pt>
                <c:pt idx="3">
                  <c:v>1.3359999999999999</c:v>
                </c:pt>
                <c:pt idx="4">
                  <c:v>1.6399999999999997</c:v>
                </c:pt>
                <c:pt idx="5">
                  <c:v>1.944</c:v>
                </c:pt>
                <c:pt idx="6">
                  <c:v>2.2479999999999998</c:v>
                </c:pt>
                <c:pt idx="7">
                  <c:v>2.552</c:v>
                </c:pt>
                <c:pt idx="8">
                  <c:v>2.8559999999999999</c:v>
                </c:pt>
                <c:pt idx="9">
                  <c:v>3.1599999999999997</c:v>
                </c:pt>
                <c:pt idx="10">
                  <c:v>3.4639999999999995</c:v>
                </c:pt>
                <c:pt idx="11">
                  <c:v>3.7679999999999998</c:v>
                </c:pt>
                <c:pt idx="12">
                  <c:v>4.0720000000000001</c:v>
                </c:pt>
                <c:pt idx="13">
                  <c:v>4.3759999999999994</c:v>
                </c:pt>
                <c:pt idx="14">
                  <c:v>4.68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2-11D8-414A-B86F-6606C68E3FC6}"/>
            </c:ext>
          </c:extLst>
        </c:ser>
        <c:ser>
          <c:idx val="3"/>
          <c:order val="3"/>
          <c:tx>
            <c:v>y vs t model</c:v>
          </c:tx>
          <c:spPr>
            <a:ln w="254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'Ball projectile'!$C$6:$C$20</c:f>
              <c:numCache>
                <c:formatCode>0.00</c:formatCode>
                <c:ptCount val="15"/>
                <c:pt idx="0">
                  <c:v>6.6666666666666666E-2</c:v>
                </c:pt>
                <c:pt idx="1">
                  <c:v>0.13333333333333333</c:v>
                </c:pt>
                <c:pt idx="2">
                  <c:v>0.2</c:v>
                </c:pt>
                <c:pt idx="3">
                  <c:v>0.26666666666666666</c:v>
                </c:pt>
                <c:pt idx="4">
                  <c:v>0.33333333333333331</c:v>
                </c:pt>
                <c:pt idx="5">
                  <c:v>0.4</c:v>
                </c:pt>
                <c:pt idx="6">
                  <c:v>0.46666666666666667</c:v>
                </c:pt>
                <c:pt idx="7">
                  <c:v>0.53333333333333333</c:v>
                </c:pt>
                <c:pt idx="8">
                  <c:v>0.6</c:v>
                </c:pt>
                <c:pt idx="9">
                  <c:v>0.66666666666666663</c:v>
                </c:pt>
                <c:pt idx="10">
                  <c:v>0.73333333333333328</c:v>
                </c:pt>
                <c:pt idx="11">
                  <c:v>0.8</c:v>
                </c:pt>
                <c:pt idx="12">
                  <c:v>0.8666666666666667</c:v>
                </c:pt>
                <c:pt idx="13">
                  <c:v>0.93333333333333335</c:v>
                </c:pt>
                <c:pt idx="14">
                  <c:v>1</c:v>
                </c:pt>
              </c:numCache>
            </c:numRef>
          </c:xVal>
          <c:yVal>
            <c:numRef>
              <c:f>'Ball projectile'!$I$6:$I$20</c:f>
              <c:numCache>
                <c:formatCode>General</c:formatCode>
                <c:ptCount val="15"/>
                <c:pt idx="0">
                  <c:v>0.49820000000000003</c:v>
                </c:pt>
                <c:pt idx="1">
                  <c:v>0.80279999999999996</c:v>
                </c:pt>
                <c:pt idx="2">
                  <c:v>1.0638000000000001</c:v>
                </c:pt>
                <c:pt idx="3">
                  <c:v>1.2811999999999999</c:v>
                </c:pt>
                <c:pt idx="4">
                  <c:v>1.4549999999999996</c:v>
                </c:pt>
                <c:pt idx="5">
                  <c:v>1.5851999999999999</c:v>
                </c:pt>
                <c:pt idx="6">
                  <c:v>1.6717999999999997</c:v>
                </c:pt>
                <c:pt idx="7">
                  <c:v>1.7147999999999999</c:v>
                </c:pt>
                <c:pt idx="8">
                  <c:v>1.7141999999999995</c:v>
                </c:pt>
                <c:pt idx="9">
                  <c:v>1.6699999999999995</c:v>
                </c:pt>
                <c:pt idx="10">
                  <c:v>1.5822000000000003</c:v>
                </c:pt>
                <c:pt idx="11">
                  <c:v>1.4508000000000001</c:v>
                </c:pt>
                <c:pt idx="12">
                  <c:v>1.2757999999999994</c:v>
                </c:pt>
                <c:pt idx="13">
                  <c:v>1.0571999999999999</c:v>
                </c:pt>
                <c:pt idx="14">
                  <c:v>0.79499999999999993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3-11D8-414A-B86F-6606C68E3FC6}"/>
            </c:ext>
          </c:extLst>
        </c:ser>
        <c:axId val="99840384"/>
        <c:axId val="99842304"/>
      </c:scatterChart>
      <c:valAx>
        <c:axId val="99840384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400"/>
                  <a:t>time</a:t>
                </a:r>
                <a:r>
                  <a:rPr lang="en-GB" sz="1400" baseline="0"/>
                  <a:t> /s</a:t>
                </a:r>
                <a:endParaRPr lang="en-GB" sz="1400"/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842304"/>
        <c:crosses val="autoZero"/>
        <c:crossBetween val="midCat"/>
      </c:valAx>
      <c:valAx>
        <c:axId val="99842304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400"/>
                  <a:t>x</a:t>
                </a:r>
                <a:r>
                  <a:rPr lang="en-GB" sz="1400" baseline="0"/>
                  <a:t> or y displacement /m</a:t>
                </a:r>
                <a:endParaRPr lang="en-GB" sz="1400"/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.0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84038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GB"/>
  <c:chart>
    <c:autoTitleDeleted val="1"/>
    <c:plotArea>
      <c:layout/>
      <c:scatterChart>
        <c:scatterStyle val="lineMarker"/>
        <c:ser>
          <c:idx val="0"/>
          <c:order val="0"/>
          <c:tx>
            <c:v>projectile y vs x</c:v>
          </c:tx>
          <c:spPr>
            <a:ln w="19050">
              <a:solidFill>
                <a:srgbClr val="FFFF00"/>
              </a:solidFill>
            </a:ln>
          </c:spPr>
          <c:marker>
            <c:symbol val="diamond"/>
            <c:size val="5"/>
            <c:spPr>
              <a:solidFill>
                <a:srgbClr val="FFFF00"/>
              </a:solidFill>
            </c:spPr>
          </c:marker>
          <c:xVal>
            <c:numRef>
              <c:f>'Ball projectile'!$H$6:$H$20</c:f>
              <c:numCache>
                <c:formatCode>General</c:formatCode>
                <c:ptCount val="15"/>
                <c:pt idx="0">
                  <c:v>0.42399999999999999</c:v>
                </c:pt>
                <c:pt idx="1">
                  <c:v>0.72799999999999998</c:v>
                </c:pt>
                <c:pt idx="2">
                  <c:v>1.032</c:v>
                </c:pt>
                <c:pt idx="3">
                  <c:v>1.3359999999999999</c:v>
                </c:pt>
                <c:pt idx="4">
                  <c:v>1.6399999999999997</c:v>
                </c:pt>
                <c:pt idx="5">
                  <c:v>1.944</c:v>
                </c:pt>
                <c:pt idx="6">
                  <c:v>2.2479999999999998</c:v>
                </c:pt>
                <c:pt idx="7">
                  <c:v>2.552</c:v>
                </c:pt>
                <c:pt idx="8">
                  <c:v>2.8559999999999999</c:v>
                </c:pt>
                <c:pt idx="9">
                  <c:v>3.1599999999999997</c:v>
                </c:pt>
                <c:pt idx="10">
                  <c:v>3.4639999999999995</c:v>
                </c:pt>
                <c:pt idx="11">
                  <c:v>3.7679999999999998</c:v>
                </c:pt>
                <c:pt idx="12">
                  <c:v>4.0720000000000001</c:v>
                </c:pt>
                <c:pt idx="13">
                  <c:v>4.3759999999999994</c:v>
                </c:pt>
                <c:pt idx="14">
                  <c:v>4.68</c:v>
                </c:pt>
              </c:numCache>
            </c:numRef>
          </c:xVal>
          <c:yVal>
            <c:numRef>
              <c:f>'Ball projectile'!$I$6:$I$20</c:f>
              <c:numCache>
                <c:formatCode>General</c:formatCode>
                <c:ptCount val="15"/>
                <c:pt idx="0">
                  <c:v>0.49820000000000003</c:v>
                </c:pt>
                <c:pt idx="1">
                  <c:v>0.80279999999999996</c:v>
                </c:pt>
                <c:pt idx="2">
                  <c:v>1.0638000000000001</c:v>
                </c:pt>
                <c:pt idx="3">
                  <c:v>1.2811999999999999</c:v>
                </c:pt>
                <c:pt idx="4">
                  <c:v>1.4549999999999996</c:v>
                </c:pt>
                <c:pt idx="5">
                  <c:v>1.5851999999999999</c:v>
                </c:pt>
                <c:pt idx="6">
                  <c:v>1.6717999999999997</c:v>
                </c:pt>
                <c:pt idx="7">
                  <c:v>1.7147999999999999</c:v>
                </c:pt>
                <c:pt idx="8">
                  <c:v>1.7141999999999995</c:v>
                </c:pt>
                <c:pt idx="9">
                  <c:v>1.6699999999999995</c:v>
                </c:pt>
                <c:pt idx="10">
                  <c:v>1.5822000000000003</c:v>
                </c:pt>
                <c:pt idx="11">
                  <c:v>1.4508000000000001</c:v>
                </c:pt>
                <c:pt idx="12">
                  <c:v>1.2757999999999994</c:v>
                </c:pt>
                <c:pt idx="13">
                  <c:v>1.0571999999999999</c:v>
                </c:pt>
                <c:pt idx="14">
                  <c:v>0.79499999999999993</c:v>
                </c:pt>
              </c:numCache>
            </c:numRef>
          </c:yVal>
        </c:ser>
        <c:axId val="66919040"/>
        <c:axId val="100217216"/>
      </c:scatterChart>
      <c:valAx>
        <c:axId val="66919040"/>
        <c:scaling>
          <c:orientation val="minMax"/>
        </c:scaling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en-GB" sz="1200"/>
                  <a:t>x</a:t>
                </a:r>
                <a:r>
                  <a:rPr lang="en-GB" sz="1200" baseline="0"/>
                  <a:t> /m</a:t>
                </a:r>
                <a:endParaRPr lang="en-GB" sz="1200"/>
              </a:p>
            </c:rich>
          </c:tx>
          <c:layout/>
        </c:title>
        <c:numFmt formatCode="General" sourceLinked="1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100217216"/>
        <c:crosses val="autoZero"/>
        <c:crossBetween val="midCat"/>
      </c:valAx>
      <c:valAx>
        <c:axId val="100217216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GB" sz="1200"/>
                  <a:t>y</a:t>
                </a:r>
                <a:r>
                  <a:rPr lang="en-GB" sz="1200" baseline="0"/>
                  <a:t> /m</a:t>
                </a:r>
                <a:endParaRPr lang="en-GB" sz="1200"/>
              </a:p>
            </c:rich>
          </c:tx>
          <c:layout/>
        </c:title>
        <c:numFmt formatCode="General" sourceLinked="1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66919040"/>
        <c:crosses val="autoZero"/>
        <c:crossBetween val="midCat"/>
      </c:valAx>
      <c:spPr>
        <a:noFill/>
      </c:spPr>
    </c:plotArea>
    <c:plotVisOnly val="1"/>
  </c:chart>
  <c:spPr>
    <a:noFill/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304800</xdr:colOff>
      <xdr:row>3</xdr:row>
      <xdr:rowOff>59054</xdr:rowOff>
    </xdr:from>
    <xdr:to>
      <xdr:col>17</xdr:col>
      <xdr:colOff>561976</xdr:colOff>
      <xdr:row>27</xdr:row>
      <xdr:rowOff>166255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</xdr:col>
      <xdr:colOff>304801</xdr:colOff>
      <xdr:row>30</xdr:row>
      <xdr:rowOff>251460</xdr:rowOff>
    </xdr:from>
    <xdr:to>
      <xdr:col>14</xdr:col>
      <xdr:colOff>297180</xdr:colOff>
      <xdr:row>42</xdr:row>
      <xdr:rowOff>225539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684021" y="9166860"/>
          <a:ext cx="8016239" cy="35402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</xdr:col>
      <xdr:colOff>167640</xdr:colOff>
      <xdr:row>28</xdr:row>
      <xdr:rowOff>213360</xdr:rowOff>
    </xdr:from>
    <xdr:to>
      <xdr:col>14</xdr:col>
      <xdr:colOff>205740</xdr:colOff>
      <xdr:row>45</xdr:row>
      <xdr:rowOff>144780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B2:L28"/>
  <sheetViews>
    <sheetView tabSelected="1" zoomScale="55" zoomScaleNormal="55" workbookViewId="0">
      <selection activeCell="AC6" sqref="AC6"/>
    </sheetView>
  </sheetViews>
  <sheetFormatPr defaultColWidth="9.109375" defaultRowHeight="23.4"/>
  <cols>
    <col min="1" max="1" width="9.109375" style="1"/>
    <col min="2" max="2" width="11" style="1" customWidth="1"/>
    <col min="3" max="3" width="9.109375" style="1"/>
    <col min="4" max="4" width="13.5546875" style="1" customWidth="1"/>
    <col min="5" max="5" width="10.33203125" style="1" customWidth="1"/>
    <col min="6" max="6" width="10.5546875" style="1" customWidth="1"/>
    <col min="7" max="7" width="9.6640625" style="1" customWidth="1"/>
    <col min="8" max="16384" width="9.109375" style="1"/>
  </cols>
  <sheetData>
    <row r="2" spans="2:12">
      <c r="B2" s="2" t="s">
        <v>0</v>
      </c>
      <c r="D2" s="1" t="s">
        <v>9</v>
      </c>
      <c r="H2" s="1" t="s">
        <v>10</v>
      </c>
      <c r="L2" s="2" t="s">
        <v>11</v>
      </c>
    </row>
    <row r="3" spans="2:12">
      <c r="B3" s="12" t="s">
        <v>23</v>
      </c>
      <c r="C3" s="13"/>
      <c r="D3" s="14"/>
      <c r="E3" s="14"/>
      <c r="F3" s="14"/>
      <c r="G3" s="14"/>
    </row>
    <row r="4" spans="2:12">
      <c r="D4" s="1" t="s">
        <v>5</v>
      </c>
      <c r="F4" s="1" t="s">
        <v>6</v>
      </c>
      <c r="H4" s="1" t="s">
        <v>18</v>
      </c>
    </row>
    <row r="5" spans="2:12">
      <c r="B5" s="8" t="s">
        <v>1</v>
      </c>
      <c r="C5" s="6" t="s">
        <v>2</v>
      </c>
      <c r="D5" s="8" t="s">
        <v>3</v>
      </c>
      <c r="E5" s="8" t="s">
        <v>4</v>
      </c>
      <c r="F5" s="6" t="s">
        <v>7</v>
      </c>
      <c r="G5" s="6" t="s">
        <v>8</v>
      </c>
      <c r="H5" s="4" t="s">
        <v>7</v>
      </c>
      <c r="I5" s="4" t="s">
        <v>8</v>
      </c>
    </row>
    <row r="6" spans="2:12">
      <c r="B6" s="10">
        <v>2</v>
      </c>
      <c r="C6" s="11">
        <f>B6/30</f>
        <v>6.6666666666666666E-2</v>
      </c>
      <c r="D6" s="9">
        <v>2.5</v>
      </c>
      <c r="E6" s="9">
        <v>3.3</v>
      </c>
      <c r="F6" s="7">
        <f>D6/7.3</f>
        <v>0.34246575342465752</v>
      </c>
      <c r="G6" s="7">
        <f>E6/7.3</f>
        <v>0.45205479452054792</v>
      </c>
      <c r="H6" s="5">
        <f>$C$23*C6+$C$27</f>
        <v>0.42399999999999999</v>
      </c>
      <c r="I6" s="5">
        <f>$C$28+$C$24*C6-0.5*$C$26*C6^2</f>
        <v>0.49820000000000003</v>
      </c>
    </row>
    <row r="7" spans="2:12">
      <c r="B7" s="10">
        <v>4</v>
      </c>
      <c r="C7" s="11">
        <f t="shared" ref="C7:C20" si="0">B7/30</f>
        <v>0.13333333333333333</v>
      </c>
      <c r="D7" s="9">
        <v>5</v>
      </c>
      <c r="E7" s="9">
        <v>5</v>
      </c>
      <c r="F7" s="7">
        <f t="shared" ref="F7:F20" si="1">D7/7.3</f>
        <v>0.68493150684931503</v>
      </c>
      <c r="G7" s="7">
        <f t="shared" ref="G7:G20" si="2">E7/7.3</f>
        <v>0.68493150684931503</v>
      </c>
      <c r="H7" s="5">
        <f t="shared" ref="H7:H20" si="3">$C$23*C7+$C$27</f>
        <v>0.72799999999999998</v>
      </c>
      <c r="I7" s="5">
        <f t="shared" ref="I7:I20" si="4">$C$28+$C$24*C7-0.5*$C$26*C7^2</f>
        <v>0.80279999999999996</v>
      </c>
    </row>
    <row r="8" spans="2:12">
      <c r="B8" s="10">
        <v>6</v>
      </c>
      <c r="C8" s="11">
        <f t="shared" si="0"/>
        <v>0.2</v>
      </c>
      <c r="D8" s="9">
        <v>7.3</v>
      </c>
      <c r="E8" s="9">
        <v>8</v>
      </c>
      <c r="F8" s="7">
        <f t="shared" si="1"/>
        <v>1</v>
      </c>
      <c r="G8" s="7">
        <f t="shared" si="2"/>
        <v>1.095890410958904</v>
      </c>
      <c r="H8" s="5">
        <f t="shared" si="3"/>
        <v>1.032</v>
      </c>
      <c r="I8" s="5">
        <f t="shared" si="4"/>
        <v>1.0638000000000001</v>
      </c>
    </row>
    <row r="9" spans="2:12">
      <c r="B9" s="10">
        <v>8</v>
      </c>
      <c r="C9" s="11">
        <f t="shared" si="0"/>
        <v>0.26666666666666666</v>
      </c>
      <c r="D9" s="9">
        <v>9.5</v>
      </c>
      <c r="E9" s="9">
        <v>9.5</v>
      </c>
      <c r="F9" s="7">
        <f t="shared" si="1"/>
        <v>1.3013698630136987</v>
      </c>
      <c r="G9" s="7">
        <f t="shared" si="2"/>
        <v>1.3013698630136987</v>
      </c>
      <c r="H9" s="5">
        <f t="shared" si="3"/>
        <v>1.3359999999999999</v>
      </c>
      <c r="I9" s="5">
        <f t="shared" si="4"/>
        <v>1.2811999999999999</v>
      </c>
    </row>
    <row r="10" spans="2:12">
      <c r="B10" s="10">
        <v>10</v>
      </c>
      <c r="C10" s="11">
        <f t="shared" si="0"/>
        <v>0.33333333333333331</v>
      </c>
      <c r="D10" s="9">
        <v>11.5</v>
      </c>
      <c r="E10" s="9">
        <v>11</v>
      </c>
      <c r="F10" s="7">
        <f t="shared" si="1"/>
        <v>1.5753424657534247</v>
      </c>
      <c r="G10" s="7">
        <f t="shared" si="2"/>
        <v>1.5068493150684932</v>
      </c>
      <c r="H10" s="5">
        <f t="shared" si="3"/>
        <v>1.6399999999999997</v>
      </c>
      <c r="I10" s="5">
        <f t="shared" si="4"/>
        <v>1.4549999999999996</v>
      </c>
    </row>
    <row r="11" spans="2:12">
      <c r="B11" s="10">
        <v>12</v>
      </c>
      <c r="C11" s="11">
        <f t="shared" si="0"/>
        <v>0.4</v>
      </c>
      <c r="D11" s="9">
        <v>14.5</v>
      </c>
      <c r="E11" s="9">
        <v>11.9</v>
      </c>
      <c r="F11" s="7">
        <f t="shared" si="1"/>
        <v>1.9863013698630136</v>
      </c>
      <c r="G11" s="7">
        <f t="shared" si="2"/>
        <v>1.6301369863013699</v>
      </c>
      <c r="H11" s="5">
        <f t="shared" si="3"/>
        <v>1.944</v>
      </c>
      <c r="I11" s="5">
        <f t="shared" si="4"/>
        <v>1.5851999999999999</v>
      </c>
    </row>
    <row r="12" spans="2:12">
      <c r="B12" s="10">
        <v>14</v>
      </c>
      <c r="C12" s="11">
        <f t="shared" si="0"/>
        <v>0.46666666666666667</v>
      </c>
      <c r="D12" s="9">
        <v>16.7</v>
      </c>
      <c r="E12" s="9">
        <v>12.5</v>
      </c>
      <c r="F12" s="7">
        <f t="shared" si="1"/>
        <v>2.2876712328767121</v>
      </c>
      <c r="G12" s="7">
        <f t="shared" si="2"/>
        <v>1.7123287671232876</v>
      </c>
      <c r="H12" s="5">
        <f t="shared" si="3"/>
        <v>2.2479999999999998</v>
      </c>
      <c r="I12" s="5">
        <f t="shared" si="4"/>
        <v>1.6717999999999997</v>
      </c>
    </row>
    <row r="13" spans="2:12">
      <c r="B13" s="10">
        <v>16</v>
      </c>
      <c r="C13" s="11">
        <f t="shared" si="0"/>
        <v>0.53333333333333333</v>
      </c>
      <c r="D13" s="9">
        <v>19.5</v>
      </c>
      <c r="E13" s="9">
        <v>12.7</v>
      </c>
      <c r="F13" s="7">
        <f t="shared" si="1"/>
        <v>2.6712328767123288</v>
      </c>
      <c r="G13" s="7">
        <f t="shared" si="2"/>
        <v>1.7397260273972601</v>
      </c>
      <c r="H13" s="5">
        <f t="shared" si="3"/>
        <v>2.552</v>
      </c>
      <c r="I13" s="5">
        <f t="shared" si="4"/>
        <v>1.7147999999999999</v>
      </c>
    </row>
    <row r="14" spans="2:12">
      <c r="B14" s="10">
        <v>18</v>
      </c>
      <c r="C14" s="11">
        <f t="shared" si="0"/>
        <v>0.6</v>
      </c>
      <c r="D14" s="9">
        <v>22.1</v>
      </c>
      <c r="E14" s="9">
        <v>12.5</v>
      </c>
      <c r="F14" s="7">
        <f t="shared" si="1"/>
        <v>3.0273972602739727</v>
      </c>
      <c r="G14" s="7">
        <f t="shared" si="2"/>
        <v>1.7123287671232876</v>
      </c>
      <c r="H14" s="5">
        <f t="shared" si="3"/>
        <v>2.8559999999999999</v>
      </c>
      <c r="I14" s="5">
        <f t="shared" si="4"/>
        <v>1.7141999999999995</v>
      </c>
    </row>
    <row r="15" spans="2:12">
      <c r="B15" s="10">
        <v>20</v>
      </c>
      <c r="C15" s="11">
        <f t="shared" si="0"/>
        <v>0.66666666666666663</v>
      </c>
      <c r="D15" s="9">
        <v>24.5</v>
      </c>
      <c r="E15" s="9">
        <v>12</v>
      </c>
      <c r="F15" s="7">
        <f t="shared" si="1"/>
        <v>3.3561643835616439</v>
      </c>
      <c r="G15" s="7">
        <f t="shared" si="2"/>
        <v>1.6438356164383563</v>
      </c>
      <c r="H15" s="5">
        <f t="shared" si="3"/>
        <v>3.1599999999999997</v>
      </c>
      <c r="I15" s="5">
        <f t="shared" si="4"/>
        <v>1.6699999999999995</v>
      </c>
    </row>
    <row r="16" spans="2:12">
      <c r="B16" s="10">
        <v>22</v>
      </c>
      <c r="C16" s="11">
        <f t="shared" si="0"/>
        <v>0.73333333333333328</v>
      </c>
      <c r="D16" s="9">
        <v>26</v>
      </c>
      <c r="E16" s="9">
        <v>11.4</v>
      </c>
      <c r="F16" s="7">
        <f t="shared" si="1"/>
        <v>3.5616438356164384</v>
      </c>
      <c r="G16" s="7">
        <f t="shared" si="2"/>
        <v>1.5616438356164384</v>
      </c>
      <c r="H16" s="5">
        <f t="shared" si="3"/>
        <v>3.4639999999999995</v>
      </c>
      <c r="I16" s="5">
        <f t="shared" si="4"/>
        <v>1.5822000000000003</v>
      </c>
    </row>
    <row r="17" spans="2:9">
      <c r="B17" s="10">
        <v>24</v>
      </c>
      <c r="C17" s="11">
        <f t="shared" si="0"/>
        <v>0.8</v>
      </c>
      <c r="D17" s="9">
        <v>27.5</v>
      </c>
      <c r="E17" s="9">
        <v>10</v>
      </c>
      <c r="F17" s="7">
        <f t="shared" si="1"/>
        <v>3.7671232876712328</v>
      </c>
      <c r="G17" s="7">
        <f t="shared" si="2"/>
        <v>1.3698630136986301</v>
      </c>
      <c r="H17" s="5">
        <f t="shared" si="3"/>
        <v>3.7679999999999998</v>
      </c>
      <c r="I17" s="5">
        <f t="shared" si="4"/>
        <v>1.4508000000000001</v>
      </c>
    </row>
    <row r="18" spans="2:9">
      <c r="B18" s="10">
        <v>26</v>
      </c>
      <c r="C18" s="11">
        <f t="shared" si="0"/>
        <v>0.8666666666666667</v>
      </c>
      <c r="D18" s="9">
        <v>29</v>
      </c>
      <c r="E18" s="9">
        <v>8.5</v>
      </c>
      <c r="F18" s="7">
        <f t="shared" si="1"/>
        <v>3.9726027397260273</v>
      </c>
      <c r="G18" s="7">
        <f t="shared" si="2"/>
        <v>1.1643835616438356</v>
      </c>
      <c r="H18" s="5">
        <f t="shared" si="3"/>
        <v>4.0720000000000001</v>
      </c>
      <c r="I18" s="5">
        <f t="shared" si="4"/>
        <v>1.2757999999999994</v>
      </c>
    </row>
    <row r="19" spans="2:9">
      <c r="B19" s="10">
        <v>28</v>
      </c>
      <c r="C19" s="11">
        <f t="shared" si="0"/>
        <v>0.93333333333333335</v>
      </c>
      <c r="D19" s="9">
        <v>31.5</v>
      </c>
      <c r="E19" s="9">
        <v>7.5</v>
      </c>
      <c r="F19" s="7">
        <f t="shared" si="1"/>
        <v>4.3150684931506849</v>
      </c>
      <c r="G19" s="7">
        <f t="shared" si="2"/>
        <v>1.0273972602739727</v>
      </c>
      <c r="H19" s="5">
        <f t="shared" si="3"/>
        <v>4.3759999999999994</v>
      </c>
      <c r="I19" s="5">
        <f t="shared" si="4"/>
        <v>1.0571999999999999</v>
      </c>
    </row>
    <row r="20" spans="2:9">
      <c r="B20" s="10">
        <v>30</v>
      </c>
      <c r="C20" s="11">
        <f t="shared" si="0"/>
        <v>1</v>
      </c>
      <c r="D20" s="9">
        <v>33</v>
      </c>
      <c r="E20" s="9">
        <v>5.5</v>
      </c>
      <c r="F20" s="7">
        <f t="shared" si="1"/>
        <v>4.5205479452054798</v>
      </c>
      <c r="G20" s="7">
        <f t="shared" si="2"/>
        <v>0.75342465753424659</v>
      </c>
      <c r="H20" s="5">
        <f t="shared" si="3"/>
        <v>4.68</v>
      </c>
      <c r="I20" s="5">
        <f t="shared" si="4"/>
        <v>0.79499999999999993</v>
      </c>
    </row>
    <row r="22" spans="2:9">
      <c r="B22" s="2" t="s">
        <v>14</v>
      </c>
      <c r="F22" s="2" t="s">
        <v>22</v>
      </c>
    </row>
    <row r="23" spans="2:9">
      <c r="B23" s="3" t="s">
        <v>12</v>
      </c>
      <c r="C23" s="8">
        <v>4.5599999999999996</v>
      </c>
      <c r="F23" s="15">
        <f>SQRT(C23^2 + C24^2)</f>
        <v>7.1830425308500017</v>
      </c>
    </row>
    <row r="24" spans="2:9">
      <c r="B24" s="3" t="s">
        <v>13</v>
      </c>
      <c r="C24" s="8">
        <v>5.55</v>
      </c>
    </row>
    <row r="26" spans="2:9">
      <c r="B26" s="3" t="s">
        <v>15</v>
      </c>
      <c r="C26" s="8">
        <v>9.81</v>
      </c>
      <c r="D26" s="1" t="s">
        <v>17</v>
      </c>
    </row>
    <row r="27" spans="2:9">
      <c r="B27" s="3" t="s">
        <v>20</v>
      </c>
      <c r="C27" s="8">
        <v>0.12</v>
      </c>
      <c r="D27" s="1" t="s">
        <v>19</v>
      </c>
    </row>
    <row r="28" spans="2:9">
      <c r="B28" s="3" t="s">
        <v>21</v>
      </c>
      <c r="C28" s="8">
        <v>0.15</v>
      </c>
      <c r="D28" s="1" t="s">
        <v>16</v>
      </c>
    </row>
  </sheetData>
  <mergeCells count="1">
    <mergeCell ref="B3:G3"/>
  </mergeCells>
  <pageMargins left="0.31496062992125984" right="0.31496062992125984" top="0.35433070866141736" bottom="0.35433070866141736" header="0" footer="0.11811023622047245"/>
  <pageSetup paperSize="9" scale="56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Ball projectile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2020-05-02T14:00:07Z</dcterms:modified>
</cp:coreProperties>
</file>