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charts/chart1.xml" ContentType="application/vnd.openxmlformats-officedocument.drawingml.chart+xml"/>
  <Override PartName="/xl/charts/style2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2.xml" ContentType="application/vnd.ms-office.chartcolorstyle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Pa decay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72" i="1"/>
  <c r="C272" s="1"/>
  <c r="B273"/>
  <c r="B274" s="1"/>
  <c r="C27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65"/>
  <c r="C66"/>
  <c r="C67"/>
  <c r="C68"/>
  <c r="C69"/>
  <c r="C70"/>
  <c r="C7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0"/>
  <c r="C111"/>
  <c r="C112"/>
  <c r="C113"/>
  <c r="C114"/>
  <c r="C115"/>
  <c r="C116"/>
  <c r="C117"/>
  <c r="C118"/>
  <c r="C119"/>
  <c r="C120"/>
  <c r="C121"/>
  <c r="C122"/>
  <c r="C123"/>
  <c r="C124"/>
  <c r="C125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145"/>
  <c r="C146"/>
  <c r="C147"/>
  <c r="C148"/>
  <c r="C149"/>
  <c r="C150"/>
  <c r="C151"/>
  <c r="C152"/>
  <c r="C153"/>
  <c r="C154"/>
  <c r="C155"/>
  <c r="C156"/>
  <c r="C157"/>
  <c r="C158"/>
  <c r="C159"/>
  <c r="C160"/>
  <c r="C161"/>
  <c r="C162"/>
  <c r="C163"/>
  <c r="C164"/>
  <c r="C165"/>
  <c r="C166"/>
  <c r="C167"/>
  <c r="C168"/>
  <c r="C169"/>
  <c r="C170"/>
  <c r="C171"/>
  <c r="C172"/>
  <c r="C173"/>
  <c r="C174"/>
  <c r="C175"/>
  <c r="C176"/>
  <c r="C177"/>
  <c r="C178"/>
  <c r="C179"/>
  <c r="C180"/>
  <c r="C181"/>
  <c r="C182"/>
  <c r="C183"/>
  <c r="C184"/>
  <c r="C185"/>
  <c r="C186"/>
  <c r="C187"/>
  <c r="C188"/>
  <c r="C189"/>
  <c r="C190"/>
  <c r="C191"/>
  <c r="C192"/>
  <c r="C193"/>
  <c r="C194"/>
  <c r="C195"/>
  <c r="C196"/>
  <c r="C197"/>
  <c r="C198"/>
  <c r="C199"/>
  <c r="C200"/>
  <c r="C201"/>
  <c r="C202"/>
  <c r="C203"/>
  <c r="C204"/>
  <c r="C205"/>
  <c r="C206"/>
  <c r="C207"/>
  <c r="C208"/>
  <c r="C209"/>
  <c r="C210"/>
  <c r="C211"/>
  <c r="C212"/>
  <c r="C213"/>
  <c r="C214"/>
  <c r="C215"/>
  <c r="C216"/>
  <c r="C217"/>
  <c r="C218"/>
  <c r="C219"/>
  <c r="C220"/>
  <c r="C221"/>
  <c r="C222"/>
  <c r="C223"/>
  <c r="C224"/>
  <c r="C225"/>
  <c r="C226"/>
  <c r="C227"/>
  <c r="C228"/>
  <c r="C229"/>
  <c r="C230"/>
  <c r="C231"/>
  <c r="C232"/>
  <c r="C233"/>
  <c r="C234"/>
  <c r="C235"/>
  <c r="C236"/>
  <c r="C237"/>
  <c r="C238"/>
  <c r="C239"/>
  <c r="C240"/>
  <c r="C241"/>
  <c r="C242"/>
  <c r="C243"/>
  <c r="C244"/>
  <c r="C245"/>
  <c r="C246"/>
  <c r="C247"/>
  <c r="C248"/>
  <c r="C249"/>
  <c r="C250"/>
  <c r="C251"/>
  <c r="C252"/>
  <c r="C253"/>
  <c r="C254"/>
  <c r="C255"/>
  <c r="C256"/>
  <c r="C257"/>
  <c r="C258"/>
  <c r="C259"/>
  <c r="C260"/>
  <c r="C261"/>
  <c r="C262"/>
  <c r="C263"/>
  <c r="C264"/>
  <c r="C265"/>
  <c r="C266"/>
  <c r="C267"/>
  <c r="C268"/>
  <c r="C269"/>
  <c r="C270"/>
  <c r="C271"/>
  <c r="C33"/>
  <c r="B35"/>
  <c r="B36"/>
  <c r="B37"/>
  <c r="B38"/>
  <c r="B39" s="1"/>
  <c r="B40" s="1"/>
  <c r="B41" s="1"/>
  <c r="B42" s="1"/>
  <c r="B43" s="1"/>
  <c r="B44" s="1"/>
  <c r="B45" s="1"/>
  <c r="B46" s="1"/>
  <c r="B47" s="1"/>
  <c r="B48" s="1"/>
  <c r="B49" s="1"/>
  <c r="B50" s="1"/>
  <c r="B51" s="1"/>
  <c r="B52" s="1"/>
  <c r="B53" s="1"/>
  <c r="B54" s="1"/>
  <c r="B55" s="1"/>
  <c r="B56" s="1"/>
  <c r="B57" s="1"/>
  <c r="B58" s="1"/>
  <c r="B59" s="1"/>
  <c r="B60" s="1"/>
  <c r="B61" s="1"/>
  <c r="B62" s="1"/>
  <c r="B63" s="1"/>
  <c r="B64" s="1"/>
  <c r="B65" s="1"/>
  <c r="B66" s="1"/>
  <c r="B67" s="1"/>
  <c r="B68" s="1"/>
  <c r="B69" s="1"/>
  <c r="B70" s="1"/>
  <c r="B71" s="1"/>
  <c r="B72" s="1"/>
  <c r="B73" s="1"/>
  <c r="B74" s="1"/>
  <c r="B75" s="1"/>
  <c r="B76" s="1"/>
  <c r="B77" s="1"/>
  <c r="B78" s="1"/>
  <c r="B79" s="1"/>
  <c r="B80" s="1"/>
  <c r="B81" s="1"/>
  <c r="B82" s="1"/>
  <c r="B83" s="1"/>
  <c r="B84" s="1"/>
  <c r="B85" s="1"/>
  <c r="B86" s="1"/>
  <c r="B87" s="1"/>
  <c r="B88" s="1"/>
  <c r="B89" s="1"/>
  <c r="B90" s="1"/>
  <c r="B91" s="1"/>
  <c r="B92" s="1"/>
  <c r="B93" s="1"/>
  <c r="B94" s="1"/>
  <c r="B95" s="1"/>
  <c r="B96" s="1"/>
  <c r="B97" s="1"/>
  <c r="B98" s="1"/>
  <c r="B99" s="1"/>
  <c r="B100" s="1"/>
  <c r="B101" s="1"/>
  <c r="B102" s="1"/>
  <c r="B103" s="1"/>
  <c r="B104" s="1"/>
  <c r="B105" s="1"/>
  <c r="B106" s="1"/>
  <c r="B107" s="1"/>
  <c r="B108" s="1"/>
  <c r="B109" s="1"/>
  <c r="B110" s="1"/>
  <c r="B111" s="1"/>
  <c r="B112" s="1"/>
  <c r="B113" s="1"/>
  <c r="B114" s="1"/>
  <c r="B115" s="1"/>
  <c r="B116" s="1"/>
  <c r="B117" s="1"/>
  <c r="B118" s="1"/>
  <c r="B119" s="1"/>
  <c r="B120" s="1"/>
  <c r="B121" s="1"/>
  <c r="B122" s="1"/>
  <c r="B123" s="1"/>
  <c r="B124" s="1"/>
  <c r="B125" s="1"/>
  <c r="B126" s="1"/>
  <c r="B127" s="1"/>
  <c r="B128" s="1"/>
  <c r="B129" s="1"/>
  <c r="B130" s="1"/>
  <c r="B131" s="1"/>
  <c r="B132" s="1"/>
  <c r="B133" s="1"/>
  <c r="B134" s="1"/>
  <c r="B135" s="1"/>
  <c r="B136" s="1"/>
  <c r="B137" s="1"/>
  <c r="B138" s="1"/>
  <c r="B139" s="1"/>
  <c r="B140" s="1"/>
  <c r="B141" s="1"/>
  <c r="B142" s="1"/>
  <c r="B143" s="1"/>
  <c r="B144" s="1"/>
  <c r="B145" s="1"/>
  <c r="B146" s="1"/>
  <c r="B147" s="1"/>
  <c r="B148" s="1"/>
  <c r="B149" s="1"/>
  <c r="B150" s="1"/>
  <c r="B151" s="1"/>
  <c r="B152" s="1"/>
  <c r="B153" s="1"/>
  <c r="B154" s="1"/>
  <c r="B155" s="1"/>
  <c r="B156" s="1"/>
  <c r="B157" s="1"/>
  <c r="B158" s="1"/>
  <c r="B159" s="1"/>
  <c r="B160" s="1"/>
  <c r="B161" s="1"/>
  <c r="B162" s="1"/>
  <c r="B163" s="1"/>
  <c r="B164" s="1"/>
  <c r="B165" s="1"/>
  <c r="B166" s="1"/>
  <c r="B167" s="1"/>
  <c r="B168" s="1"/>
  <c r="B169" s="1"/>
  <c r="B170" s="1"/>
  <c r="B171" s="1"/>
  <c r="B172" s="1"/>
  <c r="B173" s="1"/>
  <c r="B174" s="1"/>
  <c r="B175" s="1"/>
  <c r="B176" s="1"/>
  <c r="B177" s="1"/>
  <c r="B178" s="1"/>
  <c r="B179" s="1"/>
  <c r="B180" s="1"/>
  <c r="B181" s="1"/>
  <c r="B182" s="1"/>
  <c r="B183" s="1"/>
  <c r="B184" s="1"/>
  <c r="B185" s="1"/>
  <c r="B186" s="1"/>
  <c r="B187" s="1"/>
  <c r="B188" s="1"/>
  <c r="B189" s="1"/>
  <c r="B190" s="1"/>
  <c r="B191" s="1"/>
  <c r="B192" s="1"/>
  <c r="B193" s="1"/>
  <c r="B194" s="1"/>
  <c r="B195" s="1"/>
  <c r="B196" s="1"/>
  <c r="B197" s="1"/>
  <c r="B198" s="1"/>
  <c r="B199" s="1"/>
  <c r="B200" s="1"/>
  <c r="B201" s="1"/>
  <c r="B202" s="1"/>
  <c r="B203" s="1"/>
  <c r="B204" s="1"/>
  <c r="B205" s="1"/>
  <c r="B206" s="1"/>
  <c r="B207" s="1"/>
  <c r="B208" s="1"/>
  <c r="B209" s="1"/>
  <c r="B210" s="1"/>
  <c r="B211" s="1"/>
  <c r="B212" s="1"/>
  <c r="B213" s="1"/>
  <c r="B214" s="1"/>
  <c r="B215" s="1"/>
  <c r="B216" s="1"/>
  <c r="B217" s="1"/>
  <c r="B218" s="1"/>
  <c r="B219" s="1"/>
  <c r="B220" s="1"/>
  <c r="B221" s="1"/>
  <c r="B222" s="1"/>
  <c r="B223" s="1"/>
  <c r="B224" s="1"/>
  <c r="B225" s="1"/>
  <c r="B226" s="1"/>
  <c r="B227" s="1"/>
  <c r="B228" s="1"/>
  <c r="B229" s="1"/>
  <c r="B230" s="1"/>
  <c r="B231" s="1"/>
  <c r="B232" s="1"/>
  <c r="B233" s="1"/>
  <c r="B234" s="1"/>
  <c r="B235" s="1"/>
  <c r="B236" s="1"/>
  <c r="B237" s="1"/>
  <c r="B238" s="1"/>
  <c r="B239" s="1"/>
  <c r="B240" s="1"/>
  <c r="B241" s="1"/>
  <c r="B242" s="1"/>
  <c r="B243" s="1"/>
  <c r="B244" s="1"/>
  <c r="B245" s="1"/>
  <c r="B246" s="1"/>
  <c r="B247" s="1"/>
  <c r="B248" s="1"/>
  <c r="B249" s="1"/>
  <c r="B250" s="1"/>
  <c r="B251" s="1"/>
  <c r="B252" s="1"/>
  <c r="B253" s="1"/>
  <c r="B254" s="1"/>
  <c r="B255" s="1"/>
  <c r="B256" s="1"/>
  <c r="B257" s="1"/>
  <c r="B258" s="1"/>
  <c r="B259" s="1"/>
  <c r="B260" s="1"/>
  <c r="B261" s="1"/>
  <c r="B262" s="1"/>
  <c r="B263" s="1"/>
  <c r="B264" s="1"/>
  <c r="B265" s="1"/>
  <c r="B266" s="1"/>
  <c r="B267" s="1"/>
  <c r="B268" s="1"/>
  <c r="B269" s="1"/>
  <c r="B270" s="1"/>
  <c r="B271" s="1"/>
  <c r="B34"/>
  <c r="E10"/>
  <c r="E14"/>
  <c r="E18"/>
  <c r="E22"/>
  <c r="E26"/>
  <c r="D7"/>
  <c r="E7" s="1"/>
  <c r="D8"/>
  <c r="E8" s="1"/>
  <c r="D9"/>
  <c r="E9" s="1"/>
  <c r="D10"/>
  <c r="D11"/>
  <c r="E11" s="1"/>
  <c r="D12"/>
  <c r="E12" s="1"/>
  <c r="D13"/>
  <c r="E13" s="1"/>
  <c r="D14"/>
  <c r="D15"/>
  <c r="E15" s="1"/>
  <c r="D16"/>
  <c r="E16" s="1"/>
  <c r="D17"/>
  <c r="E17" s="1"/>
  <c r="D18"/>
  <c r="D19"/>
  <c r="E19" s="1"/>
  <c r="D20"/>
  <c r="E20" s="1"/>
  <c r="D21"/>
  <c r="E21" s="1"/>
  <c r="D22"/>
  <c r="D23"/>
  <c r="E23" s="1"/>
  <c r="D24"/>
  <c r="E24" s="1"/>
  <c r="D25"/>
  <c r="E25" s="1"/>
  <c r="D26"/>
  <c r="D27"/>
  <c r="E27" s="1"/>
  <c r="D28"/>
  <c r="E28" s="1"/>
  <c r="D6"/>
  <c r="E6" s="1"/>
  <c r="C24"/>
  <c r="C25" s="1"/>
  <c r="C26" s="1"/>
  <c r="C27" s="1"/>
  <c r="C28" s="1"/>
  <c r="C8"/>
  <c r="C9"/>
  <c r="C10" s="1"/>
  <c r="C11" s="1"/>
  <c r="C12" s="1"/>
  <c r="C13" s="1"/>
  <c r="C14" s="1"/>
  <c r="C15" s="1"/>
  <c r="C16" s="1"/>
  <c r="C17" s="1"/>
  <c r="C18" s="1"/>
  <c r="C19" s="1"/>
  <c r="C20" s="1"/>
  <c r="C21" s="1"/>
  <c r="C22" s="1"/>
  <c r="C23" s="1"/>
  <c r="C7"/>
  <c r="C274" l="1"/>
  <c r="B275"/>
  <c r="B276" l="1"/>
  <c r="C275"/>
  <c r="C276" l="1"/>
  <c r="B277"/>
  <c r="B278" l="1"/>
  <c r="C277"/>
  <c r="C278" l="1"/>
  <c r="B279"/>
  <c r="B280" l="1"/>
  <c r="C279"/>
  <c r="C280" l="1"/>
  <c r="B281"/>
  <c r="B282" l="1"/>
  <c r="C281"/>
  <c r="C282" l="1"/>
  <c r="B283"/>
  <c r="B284" l="1"/>
  <c r="C283"/>
  <c r="C284" l="1"/>
  <c r="B285"/>
  <c r="B286" l="1"/>
  <c r="C285"/>
  <c r="C286" l="1"/>
  <c r="B287"/>
  <c r="B288" l="1"/>
  <c r="C287"/>
  <c r="C288" l="1"/>
  <c r="B289"/>
  <c r="B290" l="1"/>
  <c r="C289"/>
  <c r="C290" l="1"/>
  <c r="B291"/>
  <c r="B292" l="1"/>
  <c r="C291"/>
  <c r="C292" l="1"/>
  <c r="B293"/>
  <c r="B294" l="1"/>
  <c r="C293"/>
  <c r="C294" l="1"/>
  <c r="B295"/>
  <c r="B296" l="1"/>
  <c r="C295"/>
  <c r="C296" l="1"/>
  <c r="B297"/>
  <c r="B298" l="1"/>
  <c r="C297"/>
  <c r="C298" l="1"/>
  <c r="B299"/>
  <c r="B300" l="1"/>
  <c r="C299"/>
  <c r="C300" l="1"/>
  <c r="B301"/>
  <c r="B302" l="1"/>
  <c r="C301"/>
  <c r="C302" l="1"/>
  <c r="B303"/>
  <c r="B304" l="1"/>
  <c r="C303"/>
  <c r="C304" l="1"/>
  <c r="B305"/>
  <c r="B306" l="1"/>
  <c r="C305"/>
  <c r="C306" l="1"/>
  <c r="B307"/>
  <c r="B308" l="1"/>
  <c r="C307"/>
  <c r="C308" l="1"/>
  <c r="B309"/>
  <c r="B310" l="1"/>
  <c r="C309"/>
  <c r="C310" l="1"/>
  <c r="B311"/>
  <c r="B312" l="1"/>
  <c r="C311"/>
  <c r="C312" l="1"/>
  <c r="B313"/>
  <c r="B314" l="1"/>
  <c r="C313"/>
  <c r="C314" l="1"/>
  <c r="B315"/>
  <c r="B316" l="1"/>
  <c r="C315"/>
  <c r="C316" l="1"/>
  <c r="B317"/>
  <c r="B318" l="1"/>
  <c r="C317"/>
  <c r="C318" l="1"/>
  <c r="B319"/>
  <c r="B320" l="1"/>
  <c r="C319"/>
  <c r="C320" l="1"/>
  <c r="B321"/>
  <c r="B322" l="1"/>
  <c r="C321"/>
  <c r="C322" l="1"/>
  <c r="B323"/>
  <c r="B324" l="1"/>
  <c r="C323"/>
  <c r="C324" l="1"/>
  <c r="B325"/>
  <c r="B326" l="1"/>
  <c r="C325"/>
  <c r="C326" l="1"/>
  <c r="B327"/>
  <c r="B328" l="1"/>
  <c r="C327"/>
  <c r="C328" l="1"/>
  <c r="B329"/>
  <c r="B330" l="1"/>
  <c r="C329"/>
  <c r="C330" l="1"/>
  <c r="B331"/>
  <c r="B332" l="1"/>
  <c r="C331"/>
  <c r="C332" l="1"/>
  <c r="B333"/>
  <c r="B334" l="1"/>
  <c r="C333"/>
  <c r="C334" l="1"/>
  <c r="B335"/>
  <c r="B336" l="1"/>
  <c r="C335"/>
  <c r="C336" l="1"/>
  <c r="B337"/>
  <c r="B338" l="1"/>
  <c r="C337"/>
  <c r="C338" l="1"/>
  <c r="B339"/>
  <c r="B340" l="1"/>
  <c r="C339"/>
  <c r="C340" l="1"/>
  <c r="B341"/>
  <c r="B342" l="1"/>
  <c r="C341"/>
  <c r="C342" l="1"/>
  <c r="B343"/>
  <c r="B344" l="1"/>
  <c r="C343"/>
  <c r="C344" l="1"/>
  <c r="B345"/>
  <c r="B346" l="1"/>
  <c r="C345"/>
  <c r="C346" l="1"/>
  <c r="B347"/>
  <c r="B348" l="1"/>
  <c r="C347"/>
  <c r="C348" l="1"/>
  <c r="B349"/>
  <c r="B350" l="1"/>
  <c r="C349"/>
  <c r="C350" l="1"/>
  <c r="B351"/>
  <c r="B352" l="1"/>
  <c r="C351"/>
  <c r="C352" l="1"/>
  <c r="B353"/>
  <c r="B354" l="1"/>
  <c r="C353"/>
  <c r="C354" l="1"/>
  <c r="B355"/>
  <c r="B356" l="1"/>
  <c r="C355"/>
  <c r="C356" l="1"/>
  <c r="B357"/>
  <c r="B358" l="1"/>
  <c r="C357"/>
  <c r="C358" l="1"/>
  <c r="B359"/>
  <c r="B360" l="1"/>
  <c r="C359"/>
  <c r="C360" l="1"/>
  <c r="B361"/>
  <c r="B362" l="1"/>
  <c r="C361"/>
  <c r="C362" l="1"/>
  <c r="B363"/>
  <c r="B364" l="1"/>
  <c r="C363"/>
  <c r="C364" l="1"/>
  <c r="B365"/>
  <c r="B366" l="1"/>
  <c r="C365"/>
  <c r="C366" l="1"/>
  <c r="B367"/>
  <c r="B368" l="1"/>
  <c r="C367"/>
  <c r="C368" l="1"/>
  <c r="B369"/>
  <c r="B370" l="1"/>
  <c r="C369"/>
  <c r="C370" l="1"/>
  <c r="B371"/>
  <c r="B372" l="1"/>
  <c r="C371"/>
  <c r="C372" l="1"/>
  <c r="B373"/>
  <c r="B374" l="1"/>
  <c r="C373"/>
  <c r="C374" l="1"/>
  <c r="B375"/>
  <c r="B376" l="1"/>
  <c r="C375"/>
  <c r="C376" l="1"/>
  <c r="B377"/>
  <c r="B378" l="1"/>
  <c r="C377"/>
  <c r="C378" l="1"/>
  <c r="B379"/>
  <c r="B380" l="1"/>
  <c r="C379"/>
  <c r="C380" l="1"/>
  <c r="B381"/>
  <c r="B382" l="1"/>
  <c r="C381"/>
  <c r="C382" l="1"/>
  <c r="B383"/>
  <c r="B384" l="1"/>
  <c r="C383"/>
  <c r="C384" l="1"/>
  <c r="B385"/>
  <c r="B386" l="1"/>
  <c r="C385"/>
  <c r="C386" l="1"/>
  <c r="B387"/>
  <c r="B388" l="1"/>
  <c r="C387"/>
  <c r="C388" l="1"/>
  <c r="B389"/>
  <c r="B390" l="1"/>
  <c r="C389"/>
  <c r="C390" l="1"/>
  <c r="B391"/>
  <c r="B392" l="1"/>
  <c r="C391"/>
  <c r="C392" l="1"/>
  <c r="B393"/>
  <c r="B394" l="1"/>
  <c r="C393"/>
  <c r="C394" l="1"/>
  <c r="B395"/>
  <c r="B396" l="1"/>
  <c r="C395"/>
  <c r="C396" l="1"/>
  <c r="B397"/>
  <c r="B398" l="1"/>
  <c r="C397"/>
  <c r="C398" l="1"/>
  <c r="B399"/>
  <c r="B400" l="1"/>
  <c r="C399"/>
  <c r="C400" l="1"/>
  <c r="B401"/>
  <c r="B402" l="1"/>
  <c r="C401"/>
  <c r="C402" l="1"/>
  <c r="B403"/>
  <c r="B404" l="1"/>
  <c r="C403"/>
  <c r="C404" l="1"/>
  <c r="B405"/>
  <c r="B406" l="1"/>
  <c r="C405"/>
  <c r="C406" l="1"/>
  <c r="B407"/>
  <c r="B408" l="1"/>
  <c r="C407"/>
  <c r="C408" l="1"/>
  <c r="B409"/>
  <c r="B410" l="1"/>
  <c r="C409"/>
  <c r="C410" l="1"/>
  <c r="B411"/>
  <c r="B412" l="1"/>
  <c r="C411"/>
  <c r="C412" l="1"/>
  <c r="B413"/>
  <c r="B414" l="1"/>
  <c r="C413"/>
  <c r="C414" l="1"/>
  <c r="B415"/>
  <c r="B416" l="1"/>
  <c r="C415"/>
  <c r="C416" l="1"/>
  <c r="B417"/>
  <c r="B418" l="1"/>
  <c r="C417"/>
  <c r="C418" l="1"/>
  <c r="B419"/>
  <c r="B420" l="1"/>
  <c r="C419"/>
  <c r="C420" l="1"/>
  <c r="B421"/>
  <c r="B422" l="1"/>
  <c r="C421"/>
  <c r="C422" l="1"/>
  <c r="B423"/>
  <c r="B424" l="1"/>
  <c r="C423"/>
  <c r="C424" l="1"/>
  <c r="B425"/>
  <c r="B426" l="1"/>
  <c r="C425"/>
  <c r="C426" l="1"/>
  <c r="B427"/>
  <c r="B428" l="1"/>
  <c r="C427"/>
  <c r="C428" l="1"/>
  <c r="B429"/>
  <c r="B430" l="1"/>
  <c r="C429"/>
  <c r="C430" l="1"/>
  <c r="B431"/>
  <c r="B432" l="1"/>
  <c r="C431"/>
  <c r="C432" l="1"/>
  <c r="B433"/>
  <c r="B434" l="1"/>
  <c r="C433"/>
  <c r="C434" l="1"/>
  <c r="B435"/>
  <c r="B436" l="1"/>
  <c r="C435"/>
  <c r="C436" l="1"/>
  <c r="B437"/>
  <c r="B438" l="1"/>
  <c r="C437"/>
  <c r="C438" l="1"/>
  <c r="B439"/>
  <c r="B440" l="1"/>
  <c r="C439"/>
  <c r="C440" l="1"/>
  <c r="B441"/>
  <c r="B442" l="1"/>
  <c r="C441"/>
  <c r="B443" l="1"/>
  <c r="C442"/>
  <c r="C443" l="1"/>
  <c r="B444"/>
  <c r="C444" l="1"/>
  <c r="B445"/>
  <c r="C445" l="1"/>
  <c r="B446"/>
  <c r="B447" l="1"/>
  <c r="C446"/>
  <c r="C447" l="1"/>
  <c r="B448"/>
  <c r="B449" l="1"/>
  <c r="C448"/>
  <c r="C449" l="1"/>
  <c r="B450"/>
  <c r="C450" l="1"/>
  <c r="B451"/>
  <c r="C451" l="1"/>
  <c r="B452"/>
  <c r="C452" s="1"/>
</calcChain>
</file>

<file path=xl/sharedStrings.xml><?xml version="1.0" encoding="utf-8"?>
<sst xmlns="http://schemas.openxmlformats.org/spreadsheetml/2006/main" count="10" uniqueCount="9">
  <si>
    <t>HALF LIFE OF PROTACTINIUM</t>
  </si>
  <si>
    <t>Count rate /10s</t>
  </si>
  <si>
    <t>t /s</t>
  </si>
  <si>
    <t>Count rate /10s - background</t>
  </si>
  <si>
    <t>A</t>
  </si>
  <si>
    <t>ln(A)</t>
  </si>
  <si>
    <t>MODEL</t>
  </si>
  <si>
    <t>A + background</t>
  </si>
  <si>
    <t>BACKGROUND (/10s)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</si>
</sst>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33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horizontal="left"/>
    </xf>
    <xf numFmtId="0" fontId="2" fillId="0" borderId="0" xfId="0" applyFont="1"/>
    <xf numFmtId="0" fontId="1" fillId="0" borderId="1" xfId="0" applyFont="1" applyBorder="1"/>
    <xf numFmtId="0" fontId="1" fillId="2" borderId="1" xfId="0" applyFont="1" applyFill="1" applyBorder="1"/>
    <xf numFmtId="0" fontId="2" fillId="0" borderId="1" xfId="0" applyFont="1" applyBorder="1"/>
    <xf numFmtId="0" fontId="3" fillId="0" borderId="1" xfId="0" applyFont="1" applyBorder="1" applyAlignment="1">
      <alignment horizontal="left"/>
    </xf>
    <xf numFmtId="0" fontId="3" fillId="0" borderId="1" xfId="0" applyFont="1" applyBorder="1"/>
    <xf numFmtId="0" fontId="1" fillId="0" borderId="1" xfId="0" applyFont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0" fontId="3" fillId="3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" fillId="0" borderId="0" xfId="0" applyFont="1" applyAlignment="1">
      <alignment horizontal="left"/>
    </xf>
    <xf numFmtId="0" fontId="1" fillId="4" borderId="1" xfId="0" applyFont="1" applyFill="1" applyBorder="1" applyAlignment="1">
      <alignment horizontal="left"/>
    </xf>
    <xf numFmtId="0" fontId="2" fillId="0" borderId="1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PA</a:t>
            </a:r>
            <a:r>
              <a:rPr lang="en-GB" baseline="0"/>
              <a:t> ACTIVITY vs TIME (inc background)</a:t>
            </a:r>
            <a:endParaRPr lang="en-GB"/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tx>
            <c:v>Pa activity vs time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'Pa decay'!$C$6:$C$28</c:f>
              <c:numCache>
                <c:formatCode>General</c:formatCode>
                <c:ptCount val="23"/>
                <c:pt idx="0">
                  <c:v>0</c:v>
                </c:pt>
                <c:pt idx="1">
                  <c:v>13</c:v>
                </c:pt>
                <c:pt idx="2">
                  <c:v>26</c:v>
                </c:pt>
                <c:pt idx="3">
                  <c:v>39</c:v>
                </c:pt>
                <c:pt idx="4">
                  <c:v>52</c:v>
                </c:pt>
                <c:pt idx="5">
                  <c:v>65</c:v>
                </c:pt>
                <c:pt idx="6">
                  <c:v>78</c:v>
                </c:pt>
                <c:pt idx="7">
                  <c:v>91</c:v>
                </c:pt>
                <c:pt idx="8">
                  <c:v>104</c:v>
                </c:pt>
                <c:pt idx="9">
                  <c:v>117</c:v>
                </c:pt>
                <c:pt idx="10">
                  <c:v>130</c:v>
                </c:pt>
                <c:pt idx="11">
                  <c:v>143</c:v>
                </c:pt>
                <c:pt idx="12">
                  <c:v>156</c:v>
                </c:pt>
                <c:pt idx="13">
                  <c:v>169</c:v>
                </c:pt>
                <c:pt idx="14">
                  <c:v>182</c:v>
                </c:pt>
                <c:pt idx="15">
                  <c:v>195</c:v>
                </c:pt>
                <c:pt idx="16">
                  <c:v>208</c:v>
                </c:pt>
                <c:pt idx="17">
                  <c:v>221</c:v>
                </c:pt>
                <c:pt idx="18">
                  <c:v>234</c:v>
                </c:pt>
                <c:pt idx="19">
                  <c:v>247</c:v>
                </c:pt>
                <c:pt idx="20">
                  <c:v>260</c:v>
                </c:pt>
                <c:pt idx="21">
                  <c:v>273</c:v>
                </c:pt>
                <c:pt idx="22">
                  <c:v>286</c:v>
                </c:pt>
              </c:numCache>
            </c:numRef>
          </c:xVal>
          <c:yVal>
            <c:numRef>
              <c:f>'Pa decay'!$B$6:$B$28</c:f>
              <c:numCache>
                <c:formatCode>General</c:formatCode>
                <c:ptCount val="23"/>
                <c:pt idx="0">
                  <c:v>160</c:v>
                </c:pt>
                <c:pt idx="1">
                  <c:v>221</c:v>
                </c:pt>
                <c:pt idx="2">
                  <c:v>187</c:v>
                </c:pt>
                <c:pt idx="3">
                  <c:v>189</c:v>
                </c:pt>
                <c:pt idx="4">
                  <c:v>196</c:v>
                </c:pt>
                <c:pt idx="5">
                  <c:v>169</c:v>
                </c:pt>
                <c:pt idx="6">
                  <c:v>167</c:v>
                </c:pt>
                <c:pt idx="7">
                  <c:v>157</c:v>
                </c:pt>
                <c:pt idx="8">
                  <c:v>155</c:v>
                </c:pt>
                <c:pt idx="9">
                  <c:v>120</c:v>
                </c:pt>
                <c:pt idx="10">
                  <c:v>108</c:v>
                </c:pt>
                <c:pt idx="11">
                  <c:v>96</c:v>
                </c:pt>
                <c:pt idx="12">
                  <c:v>82</c:v>
                </c:pt>
                <c:pt idx="13">
                  <c:v>80</c:v>
                </c:pt>
                <c:pt idx="14">
                  <c:v>65</c:v>
                </c:pt>
                <c:pt idx="15">
                  <c:v>58</c:v>
                </c:pt>
                <c:pt idx="16">
                  <c:v>55</c:v>
                </c:pt>
                <c:pt idx="17">
                  <c:v>39</c:v>
                </c:pt>
                <c:pt idx="18">
                  <c:v>42</c:v>
                </c:pt>
                <c:pt idx="19">
                  <c:v>38</c:v>
                </c:pt>
                <c:pt idx="20">
                  <c:v>42</c:v>
                </c:pt>
                <c:pt idx="21">
                  <c:v>30</c:v>
                </c:pt>
                <c:pt idx="22">
                  <c:v>32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504F-419E-9F74-82780E196072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'Pa decay'!$B$33:$B$1000</c:f>
              <c:numCache>
                <c:formatCode>General</c:formatCode>
                <c:ptCount val="96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</c:numCache>
            </c:numRef>
          </c:xVal>
          <c:yVal>
            <c:numRef>
              <c:f>'Pa decay'!$C$33:$C$1000</c:f>
              <c:numCache>
                <c:formatCode>General</c:formatCode>
                <c:ptCount val="968"/>
                <c:pt idx="0">
                  <c:v>340.9</c:v>
                </c:pt>
                <c:pt idx="1">
                  <c:v>337.74834826166068</c:v>
                </c:pt>
                <c:pt idx="2">
                  <c:v>334.62648035744365</c:v>
                </c:pt>
                <c:pt idx="3">
                  <c:v>331.53411482326317</c:v>
                </c:pt>
                <c:pt idx="4">
                  <c:v>328.4709728549339</c:v>
                </c:pt>
                <c:pt idx="5">
                  <c:v>325.43677828303424</c:v>
                </c:pt>
                <c:pt idx="6">
                  <c:v>322.43125754800707</c:v>
                </c:pt>
                <c:pt idx="7">
                  <c:v>319.45413967549621</c:v>
                </c:pt>
                <c:pt idx="8">
                  <c:v>316.5051562519152</c:v>
                </c:pt>
                <c:pt idx="9">
                  <c:v>313.58404140024805</c:v>
                </c:pt>
                <c:pt idx="10">
                  <c:v>310.69053175607763</c:v>
                </c:pt>
                <c:pt idx="11">
                  <c:v>307.82436644384109</c:v>
                </c:pt>
                <c:pt idx="12">
                  <c:v>304.98528705330972</c:v>
                </c:pt>
                <c:pt idx="13">
                  <c:v>302.17303761629091</c:v>
                </c:pt>
                <c:pt idx="14">
                  <c:v>299.38736458355044</c:v>
                </c:pt>
                <c:pt idx="15">
                  <c:v>296.6280168019527</c:v>
                </c:pt>
                <c:pt idx="16">
                  <c:v>293.89474549181688</c:v>
                </c:pt>
                <c:pt idx="17">
                  <c:v>291.18730422448743</c:v>
                </c:pt>
                <c:pt idx="18">
                  <c:v>288.50544890011639</c:v>
                </c:pt>
                <c:pt idx="19">
                  <c:v>285.84893772565556</c:v>
                </c:pt>
                <c:pt idx="20">
                  <c:v>283.21753119305646</c:v>
                </c:pt>
                <c:pt idx="21">
                  <c:v>280.61099205767698</c:v>
                </c:pt>
                <c:pt idx="22">
                  <c:v>278.02908531689144</c:v>
                </c:pt>
                <c:pt idx="23">
                  <c:v>275.47157818890298</c:v>
                </c:pt>
                <c:pt idx="24">
                  <c:v>272.93824009175631</c:v>
                </c:pt>
                <c:pt idx="25">
                  <c:v>270.4288426225487</c:v>
                </c:pt>
                <c:pt idx="26">
                  <c:v>267.94315953683736</c:v>
                </c:pt>
                <c:pt idx="27">
                  <c:v>265.48096672824158</c:v>
                </c:pt>
                <c:pt idx="28">
                  <c:v>263.0420422082376</c:v>
                </c:pt>
                <c:pt idx="29">
                  <c:v>260.626166086144</c:v>
                </c:pt>
                <c:pt idx="30">
                  <c:v>258.23312054929727</c:v>
                </c:pt>
                <c:pt idx="31">
                  <c:v>255.86268984341342</c:v>
                </c:pt>
                <c:pt idx="32">
                  <c:v>253.51466025313619</c:v>
                </c:pt>
                <c:pt idx="33">
                  <c:v>251.18882008276864</c:v>
                </c:pt>
                <c:pt idx="34">
                  <c:v>248.88495963718677</c:v>
                </c:pt>
                <c:pt idx="35">
                  <c:v>246.60287120293393</c:v>
                </c:pt>
                <c:pt idx="36">
                  <c:v>244.34234902949319</c:v>
                </c:pt>
                <c:pt idx="37">
                  <c:v>242.10318931073758</c:v>
                </c:pt>
                <c:pt idx="38">
                  <c:v>239.88519016655476</c:v>
                </c:pt>
                <c:pt idx="39">
                  <c:v>237.68815162464603</c:v>
                </c:pt>
                <c:pt idx="40">
                  <c:v>235.51187560249687</c:v>
                </c:pt>
                <c:pt idx="41">
                  <c:v>233.356165889518</c:v>
                </c:pt>
                <c:pt idx="42">
                  <c:v>231.22082812935551</c:v>
                </c:pt>
                <c:pt idx="43">
                  <c:v>229.10566980236774</c:v>
                </c:pt>
                <c:pt idx="44">
                  <c:v>227.01050020826787</c:v>
                </c:pt>
                <c:pt idx="45">
                  <c:v>224.93513044893066</c:v>
                </c:pt>
                <c:pt idx="46">
                  <c:v>222.87937341136174</c:v>
                </c:pt>
                <c:pt idx="47">
                  <c:v>220.84304375082749</c:v>
                </c:pt>
                <c:pt idx="48">
                  <c:v>218.82595787414465</c:v>
                </c:pt>
                <c:pt idx="49">
                  <c:v>216.82793392312783</c:v>
                </c:pt>
                <c:pt idx="50">
                  <c:v>214.84879175819341</c:v>
                </c:pt>
                <c:pt idx="51">
                  <c:v>212.88835294211816</c:v>
                </c:pt>
                <c:pt idx="52">
                  <c:v>210.94644072395172</c:v>
                </c:pt>
                <c:pt idx="53">
                  <c:v>209.02288002308089</c:v>
                </c:pt>
                <c:pt idx="54">
                  <c:v>207.11749741344454</c:v>
                </c:pt>
                <c:pt idx="55">
                  <c:v>205.23012110789776</c:v>
                </c:pt>
                <c:pt idx="56">
                  <c:v>203.3605809427236</c:v>
                </c:pt>
                <c:pt idx="57">
                  <c:v>201.50870836229149</c:v>
                </c:pt>
                <c:pt idx="58">
                  <c:v>199.67433640386025</c:v>
                </c:pt>
                <c:pt idx="59">
                  <c:v>197.85729968252514</c:v>
                </c:pt>
                <c:pt idx="60">
                  <c:v>196.05743437630673</c:v>
                </c:pt>
                <c:pt idx="61">
                  <c:v>194.27457821138105</c:v>
                </c:pt>
                <c:pt idx="62">
                  <c:v>192.50857044744902</c:v>
                </c:pt>
                <c:pt idx="63">
                  <c:v>190.75925186324451</c:v>
                </c:pt>
                <c:pt idx="64">
                  <c:v>189.02646474217889</c:v>
                </c:pt>
                <c:pt idx="65">
                  <c:v>187.31005285812159</c:v>
                </c:pt>
                <c:pt idx="66">
                  <c:v>185.60986146131495</c:v>
                </c:pt>
                <c:pt idx="67">
                  <c:v>183.92573726442214</c:v>
                </c:pt>
                <c:pt idx="68">
                  <c:v>182.25752842870685</c:v>
                </c:pt>
                <c:pt idx="69">
                  <c:v>180.60508455034392</c:v>
                </c:pt>
                <c:pt idx="70">
                  <c:v>178.96825664685875</c:v>
                </c:pt>
                <c:pt idx="71">
                  <c:v>177.34689714369557</c:v>
                </c:pt>
                <c:pt idx="72">
                  <c:v>175.74085986091208</c:v>
                </c:pt>
                <c:pt idx="73">
                  <c:v>174.15</c:v>
                </c:pt>
                <c:pt idx="74">
                  <c:v>172.57417413083036</c:v>
                </c:pt>
                <c:pt idx="75">
                  <c:v>171.01324017872182</c:v>
                </c:pt>
                <c:pt idx="76">
                  <c:v>169.4670574116316</c:v>
                </c:pt>
                <c:pt idx="77">
                  <c:v>167.93548642746697</c:v>
                </c:pt>
                <c:pt idx="78">
                  <c:v>166.41838914151714</c:v>
                </c:pt>
                <c:pt idx="79">
                  <c:v>164.91562877400355</c:v>
                </c:pt>
                <c:pt idx="80">
                  <c:v>163.42706983774812</c:v>
                </c:pt>
                <c:pt idx="81">
                  <c:v>161.95257812595764</c:v>
                </c:pt>
                <c:pt idx="82">
                  <c:v>160.49202070012404</c:v>
                </c:pt>
                <c:pt idx="83">
                  <c:v>159.0452658780388</c:v>
                </c:pt>
                <c:pt idx="84">
                  <c:v>157.61218322192056</c:v>
                </c:pt>
                <c:pt idx="85">
                  <c:v>156.19264352665485</c:v>
                </c:pt>
                <c:pt idx="86">
                  <c:v>154.78651880814547</c:v>
                </c:pt>
                <c:pt idx="87">
                  <c:v>153.39368229177524</c:v>
                </c:pt>
                <c:pt idx="88">
                  <c:v>152.01400840097639</c:v>
                </c:pt>
                <c:pt idx="89">
                  <c:v>150.64737274590846</c:v>
                </c:pt>
                <c:pt idx="90">
                  <c:v>149.29365211224373</c:v>
                </c:pt>
                <c:pt idx="91">
                  <c:v>147.95272445005821</c:v>
                </c:pt>
                <c:pt idx="92">
                  <c:v>146.6244688628278</c:v>
                </c:pt>
                <c:pt idx="93">
                  <c:v>145.30876559652825</c:v>
                </c:pt>
                <c:pt idx="94">
                  <c:v>144.00549602883851</c:v>
                </c:pt>
                <c:pt idx="95">
                  <c:v>142.71454265844574</c:v>
                </c:pt>
                <c:pt idx="96">
                  <c:v>141.43578909445154</c:v>
                </c:pt>
                <c:pt idx="97">
                  <c:v>140.16912004587817</c:v>
                </c:pt>
                <c:pt idx="98">
                  <c:v>138.91442131127437</c:v>
                </c:pt>
                <c:pt idx="99">
                  <c:v>137.6715797684187</c:v>
                </c:pt>
                <c:pt idx="100">
                  <c:v>136.44048336412084</c:v>
                </c:pt>
                <c:pt idx="101">
                  <c:v>135.22102110411876</c:v>
                </c:pt>
                <c:pt idx="102">
                  <c:v>134.01308304307202</c:v>
                </c:pt>
                <c:pt idx="103">
                  <c:v>132.81656027464862</c:v>
                </c:pt>
                <c:pt idx="104">
                  <c:v>131.6313449217067</c:v>
                </c:pt>
                <c:pt idx="105">
                  <c:v>130.45733012656811</c:v>
                </c:pt>
                <c:pt idx="106">
                  <c:v>129.29441004138434</c:v>
                </c:pt>
                <c:pt idx="107">
                  <c:v>128.14247981859342</c:v>
                </c:pt>
                <c:pt idx="108">
                  <c:v>127.00143560146697</c:v>
                </c:pt>
                <c:pt idx="109">
                  <c:v>125.8711745147466</c:v>
                </c:pt>
                <c:pt idx="110">
                  <c:v>124.75159465536879</c:v>
                </c:pt>
                <c:pt idx="111">
                  <c:v>123.64259508327739</c:v>
                </c:pt>
                <c:pt idx="112">
                  <c:v>122.54407581232303</c:v>
                </c:pt>
                <c:pt idx="113">
                  <c:v>121.45593780124844</c:v>
                </c:pt>
                <c:pt idx="114">
                  <c:v>120.378082944759</c:v>
                </c:pt>
                <c:pt idx="115">
                  <c:v>119.31041406467776</c:v>
                </c:pt>
                <c:pt idx="116">
                  <c:v>118.25283490118389</c:v>
                </c:pt>
                <c:pt idx="117">
                  <c:v>117.20525010413394</c:v>
                </c:pt>
                <c:pt idx="118">
                  <c:v>116.16756522446535</c:v>
                </c:pt>
                <c:pt idx="119">
                  <c:v>115.13968670568087</c:v>
                </c:pt>
                <c:pt idx="120">
                  <c:v>114.12152187541373</c:v>
                </c:pt>
                <c:pt idx="121">
                  <c:v>113.11297893707231</c:v>
                </c:pt>
                <c:pt idx="122">
                  <c:v>112.11396696156393</c:v>
                </c:pt>
                <c:pt idx="123">
                  <c:v>111.12439587909671</c:v>
                </c:pt>
                <c:pt idx="124">
                  <c:v>110.14417647105908</c:v>
                </c:pt>
                <c:pt idx="125">
                  <c:v>109.17322036197586</c:v>
                </c:pt>
                <c:pt idx="126">
                  <c:v>108.21144001154045</c:v>
                </c:pt>
                <c:pt idx="127">
                  <c:v>107.25874870672227</c:v>
                </c:pt>
                <c:pt idx="128">
                  <c:v>106.3150605539489</c:v>
                </c:pt>
                <c:pt idx="129">
                  <c:v>105.3802904713618</c:v>
                </c:pt>
                <c:pt idx="130">
                  <c:v>104.45435418114575</c:v>
                </c:pt>
                <c:pt idx="131">
                  <c:v>103.53716820193013</c:v>
                </c:pt>
                <c:pt idx="132">
                  <c:v>102.62864984126259</c:v>
                </c:pt>
                <c:pt idx="133">
                  <c:v>101.72871718815338</c:v>
                </c:pt>
                <c:pt idx="134">
                  <c:v>100.83728910569053</c:v>
                </c:pt>
                <c:pt idx="135">
                  <c:v>99.954285223724526</c:v>
                </c:pt>
                <c:pt idx="136">
                  <c:v>99.079625931622274</c:v>
                </c:pt>
                <c:pt idx="137">
                  <c:v>98.213232371089447</c:v>
                </c:pt>
                <c:pt idx="138">
                  <c:v>97.355026429060814</c:v>
                </c:pt>
                <c:pt idx="139">
                  <c:v>96.504930730657478</c:v>
                </c:pt>
                <c:pt idx="140">
                  <c:v>95.662868632211072</c:v>
                </c:pt>
                <c:pt idx="141">
                  <c:v>94.828764214353441</c:v>
                </c:pt>
                <c:pt idx="142">
                  <c:v>94.002542275171947</c:v>
                </c:pt>
                <c:pt idx="143">
                  <c:v>93.184128323429363</c:v>
                </c:pt>
                <c:pt idx="144">
                  <c:v>92.373448571847803</c:v>
                </c:pt>
                <c:pt idx="145">
                  <c:v>91.570429930456058</c:v>
                </c:pt>
                <c:pt idx="146">
                  <c:v>90.775000000000006</c:v>
                </c:pt>
                <c:pt idx="147">
                  <c:v>89.987087065415182</c:v>
                </c:pt>
                <c:pt idx="148">
                  <c:v>89.206620089360925</c:v>
                </c:pt>
                <c:pt idx="149">
                  <c:v>88.433528705815789</c:v>
                </c:pt>
                <c:pt idx="150">
                  <c:v>87.667743213733473</c:v>
                </c:pt>
                <c:pt idx="151">
                  <c:v>86.909194570758586</c:v>
                </c:pt>
                <c:pt idx="152">
                  <c:v>86.157814387001778</c:v>
                </c:pt>
                <c:pt idx="153">
                  <c:v>85.413534918874063</c:v>
                </c:pt>
                <c:pt idx="154">
                  <c:v>84.67628906297881</c:v>
                </c:pt>
                <c:pt idx="155">
                  <c:v>83.946010350062039</c:v>
                </c:pt>
                <c:pt idx="156">
                  <c:v>83.222632939019419</c:v>
                </c:pt>
                <c:pt idx="157">
                  <c:v>82.506091610960283</c:v>
                </c:pt>
                <c:pt idx="158">
                  <c:v>81.796321763327441</c:v>
                </c:pt>
                <c:pt idx="159">
                  <c:v>81.093259404072754</c:v>
                </c:pt>
                <c:pt idx="160">
                  <c:v>80.396841145887635</c:v>
                </c:pt>
                <c:pt idx="161">
                  <c:v>79.7070042004882</c:v>
                </c:pt>
                <c:pt idx="162">
                  <c:v>79.023686372954231</c:v>
                </c:pt>
                <c:pt idx="163">
                  <c:v>78.34682605612187</c:v>
                </c:pt>
                <c:pt idx="164">
                  <c:v>77.676362225029109</c:v>
                </c:pt>
                <c:pt idx="165">
                  <c:v>77.012234431413887</c:v>
                </c:pt>
                <c:pt idx="166">
                  <c:v>76.354382798264126</c:v>
                </c:pt>
                <c:pt idx="167">
                  <c:v>75.702748014419271</c:v>
                </c:pt>
                <c:pt idx="168">
                  <c:v>75.057271329222885</c:v>
                </c:pt>
                <c:pt idx="169">
                  <c:v>74.417894547225757</c:v>
                </c:pt>
                <c:pt idx="170">
                  <c:v>73.784560022939075</c:v>
                </c:pt>
                <c:pt idx="171">
                  <c:v>73.157210655637201</c:v>
                </c:pt>
                <c:pt idx="172">
                  <c:v>72.53578988420935</c:v>
                </c:pt>
                <c:pt idx="173">
                  <c:v>71.920241682060421</c:v>
                </c:pt>
                <c:pt idx="174">
                  <c:v>71.310510552059398</c:v>
                </c:pt>
                <c:pt idx="175">
                  <c:v>70.70654152153601</c:v>
                </c:pt>
                <c:pt idx="176">
                  <c:v>70.108280137324329</c:v>
                </c:pt>
                <c:pt idx="177">
                  <c:v>69.515672460853366</c:v>
                </c:pt>
                <c:pt idx="178">
                  <c:v>68.928665063284058</c:v>
                </c:pt>
                <c:pt idx="179">
                  <c:v>68.347205020692158</c:v>
                </c:pt>
                <c:pt idx="180">
                  <c:v>67.771239909296696</c:v>
                </c:pt>
                <c:pt idx="181">
                  <c:v>67.200717800733472</c:v>
                </c:pt>
                <c:pt idx="182">
                  <c:v>66.635587257373288</c:v>
                </c:pt>
                <c:pt idx="183">
                  <c:v>66.075797327684398</c:v>
                </c:pt>
                <c:pt idx="184">
                  <c:v>65.521297541638702</c:v>
                </c:pt>
                <c:pt idx="185">
                  <c:v>64.972037906161503</c:v>
                </c:pt>
                <c:pt idx="186">
                  <c:v>64.427968900624208</c:v>
                </c:pt>
                <c:pt idx="187">
                  <c:v>63.889041472379503</c:v>
                </c:pt>
                <c:pt idx="188">
                  <c:v>63.355207032338889</c:v>
                </c:pt>
                <c:pt idx="189">
                  <c:v>62.826417450591933</c:v>
                </c:pt>
                <c:pt idx="190">
                  <c:v>62.302625052066965</c:v>
                </c:pt>
                <c:pt idx="191">
                  <c:v>61.783782612232677</c:v>
                </c:pt>
                <c:pt idx="192">
                  <c:v>61.269843352840439</c:v>
                </c:pt>
                <c:pt idx="193">
                  <c:v>60.76076093770687</c:v>
                </c:pt>
                <c:pt idx="194">
                  <c:v>60.256489468536159</c:v>
                </c:pt>
                <c:pt idx="195">
                  <c:v>59.756983480781962</c:v>
                </c:pt>
                <c:pt idx="196">
                  <c:v>59.262197939548351</c:v>
                </c:pt>
                <c:pt idx="197">
                  <c:v>58.77208823552953</c:v>
                </c:pt>
                <c:pt idx="198">
                  <c:v>58.286610180987921</c:v>
                </c:pt>
                <c:pt idx="199">
                  <c:v>57.805720005770219</c:v>
                </c:pt>
                <c:pt idx="200">
                  <c:v>57.329374353361139</c:v>
                </c:pt>
                <c:pt idx="201">
                  <c:v>56.857530276974444</c:v>
                </c:pt>
                <c:pt idx="202">
                  <c:v>56.390145235680897</c:v>
                </c:pt>
                <c:pt idx="203">
                  <c:v>55.927177090572876</c:v>
                </c:pt>
                <c:pt idx="204">
                  <c:v>55.468584100965067</c:v>
                </c:pt>
                <c:pt idx="205">
                  <c:v>55.014324920631282</c:v>
                </c:pt>
                <c:pt idx="206">
                  <c:v>54.564358594076687</c:v>
                </c:pt>
                <c:pt idx="207">
                  <c:v>54.118644552845268</c:v>
                </c:pt>
                <c:pt idx="208">
                  <c:v>53.677142611862266</c:v>
                </c:pt>
                <c:pt idx="209">
                  <c:v>53.239812965811133</c:v>
                </c:pt>
                <c:pt idx="210">
                  <c:v>52.806616185544726</c:v>
                </c:pt>
                <c:pt idx="211">
                  <c:v>52.377513214530403</c:v>
                </c:pt>
                <c:pt idx="212">
                  <c:v>51.952465365328749</c:v>
                </c:pt>
                <c:pt idx="213">
                  <c:v>51.531434316105525</c:v>
                </c:pt>
                <c:pt idx="214">
                  <c:v>51.114382107176716</c:v>
                </c:pt>
                <c:pt idx="215">
                  <c:v>50.701271137585984</c:v>
                </c:pt>
                <c:pt idx="216">
                  <c:v>50.292064161714684</c:v>
                </c:pt>
                <c:pt idx="217">
                  <c:v>49.886724285923904</c:v>
                </c:pt>
                <c:pt idx="218">
                  <c:v>49.485214965228018</c:v>
                </c:pt>
                <c:pt idx="219">
                  <c:v>49.087499999999999</c:v>
                </c:pt>
                <c:pt idx="220">
                  <c:v>48.693543532707579</c:v>
                </c:pt>
                <c:pt idx="221">
                  <c:v>48.303310044680458</c:v>
                </c:pt>
                <c:pt idx="222">
                  <c:v>47.91676435290789</c:v>
                </c:pt>
                <c:pt idx="223">
                  <c:v>47.53387160686674</c:v>
                </c:pt>
                <c:pt idx="224">
                  <c:v>47.154597285379289</c:v>
                </c:pt>
                <c:pt idx="225">
                  <c:v>46.778907193500885</c:v>
                </c:pt>
                <c:pt idx="226">
                  <c:v>46.406767459437027</c:v>
                </c:pt>
                <c:pt idx="227">
                  <c:v>46.038144531489401</c:v>
                </c:pt>
                <c:pt idx="228">
                  <c:v>45.673005175031008</c:v>
                </c:pt>
                <c:pt idx="229">
                  <c:v>45.311316469509713</c:v>
                </c:pt>
                <c:pt idx="230">
                  <c:v>44.953045805480137</c:v>
                </c:pt>
                <c:pt idx="231">
                  <c:v>44.598160881663716</c:v>
                </c:pt>
                <c:pt idx="232">
                  <c:v>44.246629702036373</c:v>
                </c:pt>
                <c:pt idx="233">
                  <c:v>43.898420572943813</c:v>
                </c:pt>
                <c:pt idx="234">
                  <c:v>43.553502100244096</c:v>
                </c:pt>
                <c:pt idx="235">
                  <c:v>43.211843186477111</c:v>
                </c:pt>
                <c:pt idx="236">
                  <c:v>42.873413028060931</c:v>
                </c:pt>
                <c:pt idx="237">
                  <c:v>42.53818111251455</c:v>
                </c:pt>
                <c:pt idx="238">
                  <c:v>42.206117215706946</c:v>
                </c:pt>
                <c:pt idx="239">
                  <c:v>41.877191399132052</c:v>
                </c:pt>
                <c:pt idx="240">
                  <c:v>41.551374007209624</c:v>
                </c:pt>
                <c:pt idx="241">
                  <c:v>41.228635664611438</c:v>
                </c:pt>
                <c:pt idx="242">
                  <c:v>40.908947273612874</c:v>
                </c:pt>
                <c:pt idx="243">
                  <c:v>40.592280011469541</c:v>
                </c:pt>
                <c:pt idx="244">
                  <c:v>40.278605327818596</c:v>
                </c:pt>
                <c:pt idx="245">
                  <c:v>39.967894942104671</c:v>
                </c:pt>
                <c:pt idx="246">
                  <c:v>39.660120841030206</c:v>
                </c:pt>
                <c:pt idx="247">
                  <c:v>39.355255276029695</c:v>
                </c:pt>
                <c:pt idx="248">
                  <c:v>39.053270760768008</c:v>
                </c:pt>
                <c:pt idx="249">
                  <c:v>38.754140068662167</c:v>
                </c:pt>
                <c:pt idx="250">
                  <c:v>38.457836230426679</c:v>
                </c:pt>
                <c:pt idx="251">
                  <c:v>38.164332531642032</c:v>
                </c:pt>
                <c:pt idx="252">
                  <c:v>37.873602510346082</c:v>
                </c:pt>
                <c:pt idx="253">
                  <c:v>37.585619954648351</c:v>
                </c:pt>
                <c:pt idx="254">
                  <c:v>37.300358900366739</c:v>
                </c:pt>
                <c:pt idx="255">
                  <c:v>37.017793628686647</c:v>
                </c:pt>
                <c:pt idx="256">
                  <c:v>36.737898663842209</c:v>
                </c:pt>
                <c:pt idx="257">
                  <c:v>36.460648770819347</c:v>
                </c:pt>
                <c:pt idx="258">
                  <c:v>36.186018953080755</c:v>
                </c:pt>
                <c:pt idx="259">
                  <c:v>35.9139844503121</c:v>
                </c:pt>
                <c:pt idx="260">
                  <c:v>35.644520736189747</c:v>
                </c:pt>
                <c:pt idx="261">
                  <c:v>35.377603516169451</c:v>
                </c:pt>
                <c:pt idx="262">
                  <c:v>35.113208725295969</c:v>
                </c:pt>
                <c:pt idx="263">
                  <c:v>34.851312526033489</c:v>
                </c:pt>
                <c:pt idx="264">
                  <c:v>34.591891306116345</c:v>
                </c:pt>
                <c:pt idx="265">
                  <c:v>34.334921676420223</c:v>
                </c:pt>
                <c:pt idx="266">
                  <c:v>34.080380468853441</c:v>
                </c:pt>
                <c:pt idx="267">
                  <c:v>33.828244734268083</c:v>
                </c:pt>
                <c:pt idx="268">
                  <c:v>33.578491740390987</c:v>
                </c:pt>
                <c:pt idx="269">
                  <c:v>33.331098969774175</c:v>
                </c:pt>
                <c:pt idx="270">
                  <c:v>33.086044117764771</c:v>
                </c:pt>
                <c:pt idx="271">
                  <c:v>32.843305090493963</c:v>
                </c:pt>
                <c:pt idx="272">
                  <c:v>32.602860002885109</c:v>
                </c:pt>
                <c:pt idx="273">
                  <c:v>32.364687176680576</c:v>
                </c:pt>
                <c:pt idx="274">
                  <c:v>32.128765138487218</c:v>
                </c:pt>
                <c:pt idx="275">
                  <c:v>31.895072617840455</c:v>
                </c:pt>
                <c:pt idx="276">
                  <c:v>31.663588545286444</c:v>
                </c:pt>
                <c:pt idx="277">
                  <c:v>31.434292050482533</c:v>
                </c:pt>
                <c:pt idx="278">
                  <c:v>31.207162460315644</c:v>
                </c:pt>
                <c:pt idx="279">
                  <c:v>30.982179297038343</c:v>
                </c:pt>
                <c:pt idx="280">
                  <c:v>30.75932227642263</c:v>
                </c:pt>
                <c:pt idx="281">
                  <c:v>30.538571305931136</c:v>
                </c:pt>
                <c:pt idx="282">
                  <c:v>30.319906482905566</c:v>
                </c:pt>
                <c:pt idx="283">
                  <c:v>30.103308092772366</c:v>
                </c:pt>
                <c:pt idx="284">
                  <c:v>29.888756607265201</c:v>
                </c:pt>
                <c:pt idx="285">
                  <c:v>29.67623268266437</c:v>
                </c:pt>
                <c:pt idx="286">
                  <c:v>29.465717158052762</c:v>
                </c:pt>
                <c:pt idx="287">
                  <c:v>29.257191053588357</c:v>
                </c:pt>
                <c:pt idx="288">
                  <c:v>29.050635568792991</c:v>
                </c:pt>
                <c:pt idx="289">
                  <c:v>28.846032080857341</c:v>
                </c:pt>
                <c:pt idx="290">
                  <c:v>28.643362142961955</c:v>
                </c:pt>
                <c:pt idx="291">
                  <c:v>28.442607482614008</c:v>
                </c:pt>
                <c:pt idx="292">
                  <c:v>28.243749999999999</c:v>
                </c:pt>
                <c:pt idx="293">
                  <c:v>28.0467717663538</c:v>
                </c:pt>
                <c:pt idx="294">
                  <c:v>27.851655022340232</c:v>
                </c:pt>
                <c:pt idx="295">
                  <c:v>27.658382176453955</c:v>
                </c:pt>
                <c:pt idx="296">
                  <c:v>27.466935803433373</c:v>
                </c:pt>
                <c:pt idx="297">
                  <c:v>27.277298642689644</c:v>
                </c:pt>
                <c:pt idx="298">
                  <c:v>27.089453596750438</c:v>
                </c:pt>
                <c:pt idx="299">
                  <c:v>26.903383729718513</c:v>
                </c:pt>
                <c:pt idx="300">
                  <c:v>26.7190722657447</c:v>
                </c:pt>
                <c:pt idx="301">
                  <c:v>26.536502587515507</c:v>
                </c:pt>
                <c:pt idx="302">
                  <c:v>26.355658234754856</c:v>
                </c:pt>
                <c:pt idx="303">
                  <c:v>26.176522902740061</c:v>
                </c:pt>
                <c:pt idx="304">
                  <c:v>25.999080440831861</c:v>
                </c:pt>
                <c:pt idx="305">
                  <c:v>25.823314851018182</c:v>
                </c:pt>
                <c:pt idx="306">
                  <c:v>25.649210286471906</c:v>
                </c:pt>
                <c:pt idx="307">
                  <c:v>25.47675105012204</c:v>
                </c:pt>
                <c:pt idx="308">
                  <c:v>25.305921593238551</c:v>
                </c:pt>
                <c:pt idx="309">
                  <c:v>25.136706514030472</c:v>
                </c:pt>
                <c:pt idx="310">
                  <c:v>24.969090556257285</c:v>
                </c:pt>
                <c:pt idx="311">
                  <c:v>24.80305860785348</c:v>
                </c:pt>
                <c:pt idx="312">
                  <c:v>24.638595699566032</c:v>
                </c:pt>
                <c:pt idx="313">
                  <c:v>24.475687003604818</c:v>
                </c:pt>
                <c:pt idx="314">
                  <c:v>24.314317832305719</c:v>
                </c:pt>
                <c:pt idx="315">
                  <c:v>24.154473636806443</c:v>
                </c:pt>
                <c:pt idx="316">
                  <c:v>23.996140005734773</c:v>
                </c:pt>
                <c:pt idx="317">
                  <c:v>23.839302663909301</c:v>
                </c:pt>
                <c:pt idx="318">
                  <c:v>23.683947471052342</c:v>
                </c:pt>
                <c:pt idx="319">
                  <c:v>23.530060420515106</c:v>
                </c:pt>
                <c:pt idx="320">
                  <c:v>23.37762763801485</c:v>
                </c:pt>
                <c:pt idx="321">
                  <c:v>23.226635380384003</c:v>
                </c:pt>
                <c:pt idx="322">
                  <c:v>23.077070034331083</c:v>
                </c:pt>
                <c:pt idx="323">
                  <c:v>22.928918115213339</c:v>
                </c:pt>
                <c:pt idx="324">
                  <c:v>22.782166265821015</c:v>
                </c:pt>
                <c:pt idx="325">
                  <c:v>22.636801255173047</c:v>
                </c:pt>
                <c:pt idx="326">
                  <c:v>22.492809977324178</c:v>
                </c:pt>
                <c:pt idx="327">
                  <c:v>22.350179450183372</c:v>
                </c:pt>
                <c:pt idx="328">
                  <c:v>22.208896814343326</c:v>
                </c:pt>
                <c:pt idx="329">
                  <c:v>22.0689493319211</c:v>
                </c:pt>
                <c:pt idx="330">
                  <c:v>21.930324385409669</c:v>
                </c:pt>
                <c:pt idx="331">
                  <c:v>21.793009476540377</c:v>
                </c:pt>
                <c:pt idx="332">
                  <c:v>21.656992225156049</c:v>
                </c:pt>
                <c:pt idx="333">
                  <c:v>21.522260368094873</c:v>
                </c:pt>
                <c:pt idx="334">
                  <c:v>21.388801758084725</c:v>
                </c:pt>
                <c:pt idx="335">
                  <c:v>21.256604362647984</c:v>
                </c:pt>
                <c:pt idx="336">
                  <c:v>21.125656263016744</c:v>
                </c:pt>
                <c:pt idx="337">
                  <c:v>20.995945653058165</c:v>
                </c:pt>
                <c:pt idx="338">
                  <c:v>20.867460838210107</c:v>
                </c:pt>
                <c:pt idx="339">
                  <c:v>20.740190234426713</c:v>
                </c:pt>
                <c:pt idx="340">
                  <c:v>20.614122367134037</c:v>
                </c:pt>
                <c:pt idx="341">
                  <c:v>20.489245870195496</c:v>
                </c:pt>
                <c:pt idx="342">
                  <c:v>20.36554948488709</c:v>
                </c:pt>
                <c:pt idx="343">
                  <c:v>20.243022058882389</c:v>
                </c:pt>
                <c:pt idx="344">
                  <c:v>20.121652545246985</c:v>
                </c:pt>
                <c:pt idx="345">
                  <c:v>20.001430001442557</c:v>
                </c:pt>
                <c:pt idx="346">
                  <c:v>19.882343588340284</c:v>
                </c:pt>
                <c:pt idx="347">
                  <c:v>19.764382569243615</c:v>
                </c:pt>
                <c:pt idx="348">
                  <c:v>19.647536308920223</c:v>
                </c:pt>
                <c:pt idx="349">
                  <c:v>19.531794272643218</c:v>
                </c:pt>
                <c:pt idx="350">
                  <c:v>19.417146025241273</c:v>
                </c:pt>
                <c:pt idx="351">
                  <c:v>19.303581230157825</c:v>
                </c:pt>
                <c:pt idx="352">
                  <c:v>19.191089648519174</c:v>
                </c:pt>
                <c:pt idx="353">
                  <c:v>19.079661138211314</c:v>
                </c:pt>
                <c:pt idx="354">
                  <c:v>18.969285652965567</c:v>
                </c:pt>
                <c:pt idx="355">
                  <c:v>18.859953241452782</c:v>
                </c:pt>
                <c:pt idx="356">
                  <c:v>18.751654046386182</c:v>
                </c:pt>
                <c:pt idx="357">
                  <c:v>18.644378303632603</c:v>
                </c:pt>
                <c:pt idx="358">
                  <c:v>18.538116341332184</c:v>
                </c:pt>
                <c:pt idx="359">
                  <c:v>18.432858579026387</c:v>
                </c:pt>
                <c:pt idx="360">
                  <c:v>18.328595526794178</c:v>
                </c:pt>
                <c:pt idx="361">
                  <c:v>18.225317784396495</c:v>
                </c:pt>
                <c:pt idx="362">
                  <c:v>18.12301604042867</c:v>
                </c:pt>
                <c:pt idx="363">
                  <c:v>18.021681071480977</c:v>
                </c:pt>
                <c:pt idx="364">
                  <c:v>17.921303741307003</c:v>
                </c:pt>
                <c:pt idx="365">
                  <c:v>17.821874999999999</c:v>
                </c:pt>
                <c:pt idx="366">
                  <c:v>17.723385883176896</c:v>
                </c:pt>
                <c:pt idx="367">
                  <c:v>17.625827511170115</c:v>
                </c:pt>
                <c:pt idx="368">
                  <c:v>17.529191088226973</c:v>
                </c:pt>
                <c:pt idx="369">
                  <c:v>17.433467901716682</c:v>
                </c:pt>
                <c:pt idx="370">
                  <c:v>17.338649321344821</c:v>
                </c:pt>
                <c:pt idx="371">
                  <c:v>17.244726798375218</c:v>
                </c:pt>
                <c:pt idx="372">
                  <c:v>17.151691864859256</c:v>
                </c:pt>
                <c:pt idx="373">
                  <c:v>17.059536132872349</c:v>
                </c:pt>
                <c:pt idx="374">
                  <c:v>16.968251293757753</c:v>
                </c:pt>
                <c:pt idx="375">
                  <c:v>16.877829117377431</c:v>
                </c:pt>
                <c:pt idx="376">
                  <c:v>16.788261451370037</c:v>
                </c:pt>
                <c:pt idx="377">
                  <c:v>16.699540220415933</c:v>
                </c:pt>
                <c:pt idx="378">
                  <c:v>16.611657425509094</c:v>
                </c:pt>
                <c:pt idx="379">
                  <c:v>16.524605143235956</c:v>
                </c:pt>
                <c:pt idx="380">
                  <c:v>16.438375525061026</c:v>
                </c:pt>
                <c:pt idx="381">
                  <c:v>16.352960796619278</c:v>
                </c:pt>
                <c:pt idx="382">
                  <c:v>16.268353257015235</c:v>
                </c:pt>
                <c:pt idx="383">
                  <c:v>16.184545278128638</c:v>
                </c:pt>
                <c:pt idx="384">
                  <c:v>16.101529303926739</c:v>
                </c:pt>
                <c:pt idx="385">
                  <c:v>16.019297849783015</c:v>
                </c:pt>
                <c:pt idx="386">
                  <c:v>15.93784350180241</c:v>
                </c:pt>
                <c:pt idx="387">
                  <c:v>15.857158916152859</c:v>
                </c:pt>
                <c:pt idx="388">
                  <c:v>15.777236818403221</c:v>
                </c:pt>
                <c:pt idx="389">
                  <c:v>15.698070002867384</c:v>
                </c:pt>
                <c:pt idx="390">
                  <c:v>15.619651331954648</c:v>
                </c:pt>
                <c:pt idx="391">
                  <c:v>15.54197373552617</c:v>
                </c:pt>
                <c:pt idx="392">
                  <c:v>15.465030210257551</c:v>
                </c:pt>
                <c:pt idx="393">
                  <c:v>15.388813819007426</c:v>
                </c:pt>
                <c:pt idx="394">
                  <c:v>15.313317690192001</c:v>
                </c:pt>
                <c:pt idx="395">
                  <c:v>15.238535017165541</c:v>
                </c:pt>
                <c:pt idx="396">
                  <c:v>15.164459057606669</c:v>
                </c:pt>
                <c:pt idx="397">
                  <c:v>15.091083132910505</c:v>
                </c:pt>
                <c:pt idx="398">
                  <c:v>15.018400627586521</c:v>
                </c:pt>
                <c:pt idx="399">
                  <c:v>14.946404988662087</c:v>
                </c:pt>
                <c:pt idx="400">
                  <c:v>14.875089725091687</c:v>
                </c:pt>
                <c:pt idx="401">
                  <c:v>14.804448407171662</c:v>
                </c:pt>
                <c:pt idx="402">
                  <c:v>14.734474665960549</c:v>
                </c:pt>
                <c:pt idx="403">
                  <c:v>14.665162192704836</c:v>
                </c:pt>
                <c:pt idx="404">
                  <c:v>14.596504738270188</c:v>
                </c:pt>
                <c:pt idx="405">
                  <c:v>14.528496112578024</c:v>
                </c:pt>
                <c:pt idx="406">
                  <c:v>14.461130184047441</c:v>
                </c:pt>
                <c:pt idx="407">
                  <c:v>14.394400879042363</c:v>
                </c:pt>
                <c:pt idx="408">
                  <c:v>14.328302181323995</c:v>
                </c:pt>
                <c:pt idx="409">
                  <c:v>14.262828131508375</c:v>
                </c:pt>
                <c:pt idx="410">
                  <c:v>14.197972826529085</c:v>
                </c:pt>
                <c:pt idx="411">
                  <c:v>14.133730419105056</c:v>
                </c:pt>
                <c:pt idx="412">
                  <c:v>14.070095117213359</c:v>
                </c:pt>
                <c:pt idx="413">
                  <c:v>14.007061183567021</c:v>
                </c:pt>
                <c:pt idx="414">
                  <c:v>13.944622935097748</c:v>
                </c:pt>
                <c:pt idx="415">
                  <c:v>13.882774742443544</c:v>
                </c:pt>
                <c:pt idx="416">
                  <c:v>13.821511029441194</c:v>
                </c:pt>
                <c:pt idx="417">
                  <c:v>13.760826272623493</c:v>
                </c:pt>
                <c:pt idx="418">
                  <c:v>13.70071500072128</c:v>
                </c:pt>
                <c:pt idx="419">
                  <c:v>13.641171794170141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1-504F-419E-9F74-82780E196072}"/>
            </c:ext>
          </c:extLst>
        </c:ser>
        <c:dLbls/>
        <c:axId val="100740096"/>
        <c:axId val="100783232"/>
      </c:scatterChart>
      <c:valAx>
        <c:axId val="100740096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/>
                  <a:t>time /s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3232"/>
        <c:crosses val="autoZero"/>
        <c:crossBetween val="midCat"/>
      </c:valAx>
      <c:valAx>
        <c:axId val="10078323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/>
                  <a:t>Activity /10s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40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ln( Pa activity ) vs time</a:t>
            </a:r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tx>
            <c:v>Pa activity vs time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trendline>
            <c:spPr>
              <a:ln w="9525" cap="rnd">
                <a:solidFill>
                  <a:schemeClr val="accent1"/>
                </a:solidFill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8.8137284287624101E-2"/>
                  <c:y val="-0.2534961504781213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8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800" baseline="0"/>
                      <a:t>y = -0.0095x + 5.8096</a:t>
                    </a:r>
                    <a:br>
                      <a:rPr lang="en-US" sz="1800" baseline="0"/>
                    </a:br>
                    <a:r>
                      <a:rPr lang="en-US" sz="1800" baseline="0"/>
                      <a:t>R² = 0.9778</a:t>
                    </a:r>
                    <a:endParaRPr lang="en-US" sz="1800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</c:trendlineLbl>
          </c:trendline>
          <c:xVal>
            <c:numRef>
              <c:f>'Pa decay'!$C$10:$C$28</c:f>
              <c:numCache>
                <c:formatCode>General</c:formatCode>
                <c:ptCount val="19"/>
                <c:pt idx="0">
                  <c:v>52</c:v>
                </c:pt>
                <c:pt idx="1">
                  <c:v>65</c:v>
                </c:pt>
                <c:pt idx="2">
                  <c:v>78</c:v>
                </c:pt>
                <c:pt idx="3">
                  <c:v>91</c:v>
                </c:pt>
                <c:pt idx="4">
                  <c:v>104</c:v>
                </c:pt>
                <c:pt idx="5">
                  <c:v>117</c:v>
                </c:pt>
                <c:pt idx="6">
                  <c:v>130</c:v>
                </c:pt>
                <c:pt idx="7">
                  <c:v>143</c:v>
                </c:pt>
                <c:pt idx="8">
                  <c:v>156</c:v>
                </c:pt>
                <c:pt idx="9">
                  <c:v>169</c:v>
                </c:pt>
                <c:pt idx="10">
                  <c:v>182</c:v>
                </c:pt>
                <c:pt idx="11">
                  <c:v>195</c:v>
                </c:pt>
                <c:pt idx="12">
                  <c:v>208</c:v>
                </c:pt>
                <c:pt idx="13">
                  <c:v>221</c:v>
                </c:pt>
                <c:pt idx="14">
                  <c:v>234</c:v>
                </c:pt>
                <c:pt idx="15">
                  <c:v>247</c:v>
                </c:pt>
                <c:pt idx="16">
                  <c:v>260</c:v>
                </c:pt>
                <c:pt idx="17">
                  <c:v>273</c:v>
                </c:pt>
                <c:pt idx="18">
                  <c:v>286</c:v>
                </c:pt>
              </c:numCache>
            </c:numRef>
          </c:xVal>
          <c:yVal>
            <c:numRef>
              <c:f>'Pa decay'!$E$10:$E$28</c:f>
              <c:numCache>
                <c:formatCode>General</c:formatCode>
                <c:ptCount val="19"/>
                <c:pt idx="0">
                  <c:v>5.2396283701993571</c:v>
                </c:pt>
                <c:pt idx="1">
                  <c:v>5.0851241460869954</c:v>
                </c:pt>
                <c:pt idx="2">
                  <c:v>5.0726706850157086</c:v>
                </c:pt>
                <c:pt idx="3">
                  <c:v>5.0079650655403771</c:v>
                </c:pt>
                <c:pt idx="4">
                  <c:v>4.994505912166372</c:v>
                </c:pt>
                <c:pt idx="5">
                  <c:v>4.7238417157055901</c:v>
                </c:pt>
                <c:pt idx="6">
                  <c:v>4.6111522576656387</c:v>
                </c:pt>
                <c:pt idx="7">
                  <c:v>4.4841318576110352</c:v>
                </c:pt>
                <c:pt idx="8">
                  <c:v>4.3121405072097154</c:v>
                </c:pt>
                <c:pt idx="9">
                  <c:v>4.28496492183075</c:v>
                </c:pt>
                <c:pt idx="10">
                  <c:v>4.0535225677018456</c:v>
                </c:pt>
                <c:pt idx="11">
                  <c:v>3.9239515762934198</c:v>
                </c:pt>
                <c:pt idx="12">
                  <c:v>3.8628327612373745</c:v>
                </c:pt>
                <c:pt idx="13">
                  <c:v>3.4531571205928664</c:v>
                </c:pt>
                <c:pt idx="14">
                  <c:v>3.5438536820636788</c:v>
                </c:pt>
                <c:pt idx="15">
                  <c:v>3.4210000089583352</c:v>
                </c:pt>
                <c:pt idx="16">
                  <c:v>3.5438536820636788</c:v>
                </c:pt>
                <c:pt idx="17">
                  <c:v>3.1179499062782403</c:v>
                </c:pt>
                <c:pt idx="18">
                  <c:v>3.202746442938317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AE1F-45EB-955E-2FDD4D64A3C2}"/>
            </c:ext>
          </c:extLst>
        </c:ser>
        <c:dLbls/>
        <c:axId val="98880128"/>
        <c:axId val="98886400"/>
      </c:scatterChart>
      <c:valAx>
        <c:axId val="98880128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/>
                  <a:t>time /s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886400"/>
        <c:crosses val="autoZero"/>
        <c:crossBetween val="midCat"/>
      </c:valAx>
      <c:valAx>
        <c:axId val="9888640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100"/>
                  <a:t>ln( Activity /10s)</a:t>
                </a:r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8801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377600</xdr:colOff>
      <xdr:row>0</xdr:row>
      <xdr:rowOff>223835</xdr:rowOff>
    </xdr:from>
    <xdr:to>
      <xdr:col>21</xdr:col>
      <xdr:colOff>210910</xdr:colOff>
      <xdr:row>14</xdr:row>
      <xdr:rowOff>27709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292553</xdr:colOff>
      <xdr:row>4</xdr:row>
      <xdr:rowOff>54428</xdr:rowOff>
    </xdr:from>
    <xdr:to>
      <xdr:col>13</xdr:col>
      <xdr:colOff>125862</xdr:colOff>
      <xdr:row>28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1296297</xdr:colOff>
      <xdr:row>40</xdr:row>
      <xdr:rowOff>276383</xdr:rowOff>
    </xdr:from>
    <xdr:to>
      <xdr:col>15</xdr:col>
      <xdr:colOff>614651</xdr:colOff>
      <xdr:row>55</xdr:row>
      <xdr:rowOff>188335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302733" y="11914201"/>
          <a:ext cx="8046718" cy="4276134"/>
        </a:xfrm>
        <a:prstGeom prst="rect">
          <a:avLst/>
        </a:prstGeom>
      </xdr:spPr>
    </xdr:pic>
    <xdr:clientData/>
  </xdr:twoCellAnchor>
  <xdr:twoCellAnchor editAs="oneCell">
    <xdr:from>
      <xdr:col>3</xdr:col>
      <xdr:colOff>1241563</xdr:colOff>
      <xdr:row>28</xdr:row>
      <xdr:rowOff>113647</xdr:rowOff>
    </xdr:from>
    <xdr:to>
      <xdr:col>22</xdr:col>
      <xdr:colOff>450422</xdr:colOff>
      <xdr:row>40</xdr:row>
      <xdr:rowOff>113434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247999" y="8260120"/>
          <a:ext cx="12301405" cy="34911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G452"/>
  <sheetViews>
    <sheetView tabSelected="1" zoomScale="55" zoomScaleNormal="55" workbookViewId="0">
      <selection activeCell="AF7" sqref="AF7"/>
    </sheetView>
  </sheetViews>
  <sheetFormatPr defaultColWidth="9.109375" defaultRowHeight="23.4"/>
  <cols>
    <col min="1" max="1" width="9.109375" style="1"/>
    <col min="2" max="2" width="25.6640625" style="14" customWidth="1"/>
    <col min="3" max="3" width="9.109375" style="14"/>
    <col min="4" max="4" width="27.21875" style="1" customWidth="1"/>
    <col min="5" max="16384" width="9.109375" style="1"/>
  </cols>
  <sheetData>
    <row r="2" spans="2:7">
      <c r="B2" s="2" t="s">
        <v>0</v>
      </c>
      <c r="G2" s="4" t="s">
        <v>8</v>
      </c>
    </row>
    <row r="3" spans="2:7">
      <c r="B3" s="3">
        <v>43907</v>
      </c>
      <c r="G3" s="6">
        <v>7.4</v>
      </c>
    </row>
    <row r="4" spans="2:7">
      <c r="D4" s="4" t="s">
        <v>4</v>
      </c>
      <c r="E4" s="4"/>
    </row>
    <row r="5" spans="2:7" ht="46.8">
      <c r="B5" s="11" t="s">
        <v>1</v>
      </c>
      <c r="C5" s="11" t="s">
        <v>2</v>
      </c>
      <c r="D5" s="16" t="s">
        <v>3</v>
      </c>
      <c r="E5" s="7" t="s">
        <v>5</v>
      </c>
    </row>
    <row r="6" spans="2:7">
      <c r="B6" s="12">
        <v>160</v>
      </c>
      <c r="C6" s="12">
        <v>0</v>
      </c>
      <c r="D6" s="8">
        <f>B6-$G$3</f>
        <v>152.6</v>
      </c>
      <c r="E6" s="9">
        <f>LN(D6)</f>
        <v>5.0278201188503564</v>
      </c>
    </row>
    <row r="7" spans="2:7">
      <c r="B7" s="12">
        <v>221</v>
      </c>
      <c r="C7" s="12">
        <f>C6+13</f>
        <v>13</v>
      </c>
      <c r="D7" s="8">
        <f>B7-$G$3</f>
        <v>213.6</v>
      </c>
      <c r="E7" s="9">
        <f t="shared" ref="E7:E28" si="0">LN(D7)</f>
        <v>5.3641051070860399</v>
      </c>
    </row>
    <row r="8" spans="2:7">
      <c r="B8" s="12">
        <v>187</v>
      </c>
      <c r="C8" s="12">
        <f t="shared" ref="C8:C28" si="1">C7+13</f>
        <v>26</v>
      </c>
      <c r="D8" s="8">
        <f>B8-$G$3</f>
        <v>179.6</v>
      </c>
      <c r="E8" s="9">
        <f t="shared" si="0"/>
        <v>5.1907321558680994</v>
      </c>
    </row>
    <row r="9" spans="2:7">
      <c r="B9" s="12">
        <v>189</v>
      </c>
      <c r="C9" s="12">
        <f t="shared" si="1"/>
        <v>39</v>
      </c>
      <c r="D9" s="8">
        <f>B9-$G$3</f>
        <v>181.6</v>
      </c>
      <c r="E9" s="9">
        <f t="shared" si="0"/>
        <v>5.2018064661671932</v>
      </c>
    </row>
    <row r="10" spans="2:7">
      <c r="B10" s="13">
        <v>196</v>
      </c>
      <c r="C10" s="13">
        <f t="shared" si="1"/>
        <v>52</v>
      </c>
      <c r="D10" s="10">
        <f>B10-$G$3</f>
        <v>188.6</v>
      </c>
      <c r="E10" s="5">
        <f t="shared" si="0"/>
        <v>5.2396283701993571</v>
      </c>
    </row>
    <row r="11" spans="2:7">
      <c r="B11" s="13">
        <v>169</v>
      </c>
      <c r="C11" s="13">
        <f t="shared" si="1"/>
        <v>65</v>
      </c>
      <c r="D11" s="10">
        <f>B11-$G$3</f>
        <v>161.6</v>
      </c>
      <c r="E11" s="5">
        <f t="shared" si="0"/>
        <v>5.0851241460869954</v>
      </c>
    </row>
    <row r="12" spans="2:7">
      <c r="B12" s="13">
        <v>167</v>
      </c>
      <c r="C12" s="13">
        <f t="shared" si="1"/>
        <v>78</v>
      </c>
      <c r="D12" s="10">
        <f>B12-$G$3</f>
        <v>159.6</v>
      </c>
      <c r="E12" s="5">
        <f t="shared" si="0"/>
        <v>5.0726706850157086</v>
      </c>
    </row>
    <row r="13" spans="2:7">
      <c r="B13" s="13">
        <v>157</v>
      </c>
      <c r="C13" s="13">
        <f t="shared" si="1"/>
        <v>91</v>
      </c>
      <c r="D13" s="10">
        <f>B13-$G$3</f>
        <v>149.6</v>
      </c>
      <c r="E13" s="5">
        <f t="shared" si="0"/>
        <v>5.0079650655403771</v>
      </c>
    </row>
    <row r="14" spans="2:7">
      <c r="B14" s="13">
        <v>155</v>
      </c>
      <c r="C14" s="13">
        <f t="shared" si="1"/>
        <v>104</v>
      </c>
      <c r="D14" s="10">
        <f>B14-$G$3</f>
        <v>147.6</v>
      </c>
      <c r="E14" s="5">
        <f t="shared" si="0"/>
        <v>4.994505912166372</v>
      </c>
    </row>
    <row r="15" spans="2:7">
      <c r="B15" s="13">
        <v>120</v>
      </c>
      <c r="C15" s="13">
        <f t="shared" si="1"/>
        <v>117</v>
      </c>
      <c r="D15" s="10">
        <f>B15-$G$3</f>
        <v>112.6</v>
      </c>
      <c r="E15" s="5">
        <f t="shared" si="0"/>
        <v>4.7238417157055901</v>
      </c>
    </row>
    <row r="16" spans="2:7">
      <c r="B16" s="13">
        <v>108</v>
      </c>
      <c r="C16" s="13">
        <f t="shared" si="1"/>
        <v>130</v>
      </c>
      <c r="D16" s="10">
        <f>B16-$G$3</f>
        <v>100.6</v>
      </c>
      <c r="E16" s="5">
        <f t="shared" si="0"/>
        <v>4.6111522576656387</v>
      </c>
    </row>
    <row r="17" spans="2:5">
      <c r="B17" s="13">
        <v>96</v>
      </c>
      <c r="C17" s="13">
        <f t="shared" si="1"/>
        <v>143</v>
      </c>
      <c r="D17" s="10">
        <f>B17-$G$3</f>
        <v>88.6</v>
      </c>
      <c r="E17" s="5">
        <f t="shared" si="0"/>
        <v>4.4841318576110352</v>
      </c>
    </row>
    <row r="18" spans="2:5">
      <c r="B18" s="13">
        <v>82</v>
      </c>
      <c r="C18" s="13">
        <f t="shared" si="1"/>
        <v>156</v>
      </c>
      <c r="D18" s="10">
        <f>B18-$G$3</f>
        <v>74.599999999999994</v>
      </c>
      <c r="E18" s="5">
        <f t="shared" si="0"/>
        <v>4.3121405072097154</v>
      </c>
    </row>
    <row r="19" spans="2:5">
      <c r="B19" s="13">
        <v>80</v>
      </c>
      <c r="C19" s="13">
        <f t="shared" si="1"/>
        <v>169</v>
      </c>
      <c r="D19" s="10">
        <f>B19-$G$3</f>
        <v>72.599999999999994</v>
      </c>
      <c r="E19" s="5">
        <f t="shared" si="0"/>
        <v>4.28496492183075</v>
      </c>
    </row>
    <row r="20" spans="2:5">
      <c r="B20" s="13">
        <v>65</v>
      </c>
      <c r="C20" s="13">
        <f t="shared" si="1"/>
        <v>182</v>
      </c>
      <c r="D20" s="10">
        <f>B20-$G$3</f>
        <v>57.6</v>
      </c>
      <c r="E20" s="5">
        <f t="shared" si="0"/>
        <v>4.0535225677018456</v>
      </c>
    </row>
    <row r="21" spans="2:5">
      <c r="B21" s="13">
        <v>58</v>
      </c>
      <c r="C21" s="13">
        <f t="shared" si="1"/>
        <v>195</v>
      </c>
      <c r="D21" s="10">
        <f>B21-$G$3</f>
        <v>50.6</v>
      </c>
      <c r="E21" s="5">
        <f t="shared" si="0"/>
        <v>3.9239515762934198</v>
      </c>
    </row>
    <row r="22" spans="2:5">
      <c r="B22" s="13">
        <v>55</v>
      </c>
      <c r="C22" s="13">
        <f t="shared" si="1"/>
        <v>208</v>
      </c>
      <c r="D22" s="10">
        <f>B22-$G$3</f>
        <v>47.6</v>
      </c>
      <c r="E22" s="5">
        <f t="shared" si="0"/>
        <v>3.8628327612373745</v>
      </c>
    </row>
    <row r="23" spans="2:5">
      <c r="B23" s="13">
        <v>39</v>
      </c>
      <c r="C23" s="13">
        <f t="shared" si="1"/>
        <v>221</v>
      </c>
      <c r="D23" s="10">
        <f>B23-$G$3</f>
        <v>31.6</v>
      </c>
      <c r="E23" s="5">
        <f t="shared" si="0"/>
        <v>3.4531571205928664</v>
      </c>
    </row>
    <row r="24" spans="2:5">
      <c r="B24" s="13">
        <v>42</v>
      </c>
      <c r="C24" s="13">
        <f t="shared" si="1"/>
        <v>234</v>
      </c>
      <c r="D24" s="10">
        <f>B24-$G$3</f>
        <v>34.6</v>
      </c>
      <c r="E24" s="5">
        <f t="shared" si="0"/>
        <v>3.5438536820636788</v>
      </c>
    </row>
    <row r="25" spans="2:5">
      <c r="B25" s="13">
        <v>38</v>
      </c>
      <c r="C25" s="13">
        <f t="shared" si="1"/>
        <v>247</v>
      </c>
      <c r="D25" s="10">
        <f>B25-$G$3</f>
        <v>30.6</v>
      </c>
      <c r="E25" s="5">
        <f t="shared" si="0"/>
        <v>3.4210000089583352</v>
      </c>
    </row>
    <row r="26" spans="2:5">
      <c r="B26" s="13">
        <v>42</v>
      </c>
      <c r="C26" s="13">
        <f t="shared" si="1"/>
        <v>260</v>
      </c>
      <c r="D26" s="10">
        <f>B26-$G$3</f>
        <v>34.6</v>
      </c>
      <c r="E26" s="5">
        <f t="shared" si="0"/>
        <v>3.5438536820636788</v>
      </c>
    </row>
    <row r="27" spans="2:5">
      <c r="B27" s="13">
        <v>30</v>
      </c>
      <c r="C27" s="13">
        <f t="shared" si="1"/>
        <v>273</v>
      </c>
      <c r="D27" s="10">
        <f>B27-$G$3</f>
        <v>22.6</v>
      </c>
      <c r="E27" s="5">
        <f t="shared" si="0"/>
        <v>3.1179499062782403</v>
      </c>
    </row>
    <row r="28" spans="2:5">
      <c r="B28" s="13">
        <v>32</v>
      </c>
      <c r="C28" s="13">
        <f t="shared" si="1"/>
        <v>286</v>
      </c>
      <c r="D28" s="10">
        <f>B28-$G$3</f>
        <v>24.6</v>
      </c>
      <c r="E28" s="5">
        <f t="shared" si="0"/>
        <v>3.202746442938317</v>
      </c>
    </row>
    <row r="31" spans="2:5">
      <c r="B31" s="2" t="s">
        <v>6</v>
      </c>
      <c r="C31" s="2"/>
      <c r="D31" s="4"/>
    </row>
    <row r="32" spans="2:5">
      <c r="B32" s="2" t="s">
        <v>2</v>
      </c>
      <c r="C32" s="2" t="s">
        <v>7</v>
      </c>
      <c r="D32" s="4"/>
    </row>
    <row r="33" spans="2:3">
      <c r="B33" s="15">
        <v>0</v>
      </c>
      <c r="C33" s="15">
        <f>333.5/2^(B33/73) + 7.4</f>
        <v>340.9</v>
      </c>
    </row>
    <row r="34" spans="2:3">
      <c r="B34" s="15">
        <f>B33+1</f>
        <v>1</v>
      </c>
      <c r="C34" s="15">
        <f t="shared" ref="C34:C97" si="2">333.5/2^(B34/73) + 7.4</f>
        <v>337.74834826166068</v>
      </c>
    </row>
    <row r="35" spans="2:3">
      <c r="B35" s="15">
        <f t="shared" ref="B35:B98" si="3">B34+1</f>
        <v>2</v>
      </c>
      <c r="C35" s="15">
        <f t="shared" si="2"/>
        <v>334.62648035744365</v>
      </c>
    </row>
    <row r="36" spans="2:3">
      <c r="B36" s="15">
        <f t="shared" si="3"/>
        <v>3</v>
      </c>
      <c r="C36" s="15">
        <f t="shared" si="2"/>
        <v>331.53411482326317</v>
      </c>
    </row>
    <row r="37" spans="2:3">
      <c r="B37" s="15">
        <f t="shared" si="3"/>
        <v>4</v>
      </c>
      <c r="C37" s="15">
        <f t="shared" si="2"/>
        <v>328.4709728549339</v>
      </c>
    </row>
    <row r="38" spans="2:3">
      <c r="B38" s="15">
        <f t="shared" si="3"/>
        <v>5</v>
      </c>
      <c r="C38" s="15">
        <f t="shared" si="2"/>
        <v>325.43677828303424</v>
      </c>
    </row>
    <row r="39" spans="2:3">
      <c r="B39" s="15">
        <f t="shared" si="3"/>
        <v>6</v>
      </c>
      <c r="C39" s="15">
        <f t="shared" si="2"/>
        <v>322.43125754800707</v>
      </c>
    </row>
    <row r="40" spans="2:3">
      <c r="B40" s="15">
        <f t="shared" si="3"/>
        <v>7</v>
      </c>
      <c r="C40" s="15">
        <f t="shared" si="2"/>
        <v>319.45413967549621</v>
      </c>
    </row>
    <row r="41" spans="2:3">
      <c r="B41" s="15">
        <f t="shared" si="3"/>
        <v>8</v>
      </c>
      <c r="C41" s="15">
        <f t="shared" si="2"/>
        <v>316.5051562519152</v>
      </c>
    </row>
    <row r="42" spans="2:3">
      <c r="B42" s="15">
        <f t="shared" si="3"/>
        <v>9</v>
      </c>
      <c r="C42" s="15">
        <f t="shared" si="2"/>
        <v>313.58404140024805</v>
      </c>
    </row>
    <row r="43" spans="2:3">
      <c r="B43" s="15">
        <f t="shared" si="3"/>
        <v>10</v>
      </c>
      <c r="C43" s="15">
        <f t="shared" si="2"/>
        <v>310.69053175607763</v>
      </c>
    </row>
    <row r="44" spans="2:3">
      <c r="B44" s="15">
        <f t="shared" si="3"/>
        <v>11</v>
      </c>
      <c r="C44" s="15">
        <f t="shared" si="2"/>
        <v>307.82436644384109</v>
      </c>
    </row>
    <row r="45" spans="2:3">
      <c r="B45" s="15">
        <f t="shared" si="3"/>
        <v>12</v>
      </c>
      <c r="C45" s="15">
        <f t="shared" si="2"/>
        <v>304.98528705330972</v>
      </c>
    </row>
    <row r="46" spans="2:3">
      <c r="B46" s="15">
        <f t="shared" si="3"/>
        <v>13</v>
      </c>
      <c r="C46" s="15">
        <f t="shared" si="2"/>
        <v>302.17303761629091</v>
      </c>
    </row>
    <row r="47" spans="2:3">
      <c r="B47" s="15">
        <f t="shared" si="3"/>
        <v>14</v>
      </c>
      <c r="C47" s="15">
        <f t="shared" si="2"/>
        <v>299.38736458355044</v>
      </c>
    </row>
    <row r="48" spans="2:3">
      <c r="B48" s="15">
        <f t="shared" si="3"/>
        <v>15</v>
      </c>
      <c r="C48" s="15">
        <f t="shared" si="2"/>
        <v>296.6280168019527</v>
      </c>
    </row>
    <row r="49" spans="2:3">
      <c r="B49" s="15">
        <f t="shared" si="3"/>
        <v>16</v>
      </c>
      <c r="C49" s="15">
        <f t="shared" si="2"/>
        <v>293.89474549181688</v>
      </c>
    </row>
    <row r="50" spans="2:3">
      <c r="B50" s="15">
        <f t="shared" si="3"/>
        <v>17</v>
      </c>
      <c r="C50" s="15">
        <f t="shared" si="2"/>
        <v>291.18730422448743</v>
      </c>
    </row>
    <row r="51" spans="2:3">
      <c r="B51" s="15">
        <f t="shared" si="3"/>
        <v>18</v>
      </c>
      <c r="C51" s="15">
        <f t="shared" si="2"/>
        <v>288.50544890011639</v>
      </c>
    </row>
    <row r="52" spans="2:3">
      <c r="B52" s="15">
        <f t="shared" si="3"/>
        <v>19</v>
      </c>
      <c r="C52" s="15">
        <f t="shared" si="2"/>
        <v>285.84893772565556</v>
      </c>
    </row>
    <row r="53" spans="2:3">
      <c r="B53" s="15">
        <f t="shared" si="3"/>
        <v>20</v>
      </c>
      <c r="C53" s="15">
        <f t="shared" si="2"/>
        <v>283.21753119305646</v>
      </c>
    </row>
    <row r="54" spans="2:3">
      <c r="B54" s="15">
        <f t="shared" si="3"/>
        <v>21</v>
      </c>
      <c r="C54" s="15">
        <f t="shared" si="2"/>
        <v>280.61099205767698</v>
      </c>
    </row>
    <row r="55" spans="2:3">
      <c r="B55" s="15">
        <f t="shared" si="3"/>
        <v>22</v>
      </c>
      <c r="C55" s="15">
        <f t="shared" si="2"/>
        <v>278.02908531689144</v>
      </c>
    </row>
    <row r="56" spans="2:3">
      <c r="B56" s="15">
        <f t="shared" si="3"/>
        <v>23</v>
      </c>
      <c r="C56" s="15">
        <f t="shared" si="2"/>
        <v>275.47157818890298</v>
      </c>
    </row>
    <row r="57" spans="2:3">
      <c r="B57" s="15">
        <f t="shared" si="3"/>
        <v>24</v>
      </c>
      <c r="C57" s="15">
        <f t="shared" si="2"/>
        <v>272.93824009175631</v>
      </c>
    </row>
    <row r="58" spans="2:3">
      <c r="B58" s="15">
        <f t="shared" si="3"/>
        <v>25</v>
      </c>
      <c r="C58" s="15">
        <f t="shared" si="2"/>
        <v>270.4288426225487</v>
      </c>
    </row>
    <row r="59" spans="2:3">
      <c r="B59" s="15">
        <f t="shared" si="3"/>
        <v>26</v>
      </c>
      <c r="C59" s="15">
        <f t="shared" si="2"/>
        <v>267.94315953683736</v>
      </c>
    </row>
    <row r="60" spans="2:3">
      <c r="B60" s="15">
        <f t="shared" si="3"/>
        <v>27</v>
      </c>
      <c r="C60" s="15">
        <f t="shared" si="2"/>
        <v>265.48096672824158</v>
      </c>
    </row>
    <row r="61" spans="2:3">
      <c r="B61" s="15">
        <f t="shared" si="3"/>
        <v>28</v>
      </c>
      <c r="C61" s="15">
        <f t="shared" si="2"/>
        <v>263.0420422082376</v>
      </c>
    </row>
    <row r="62" spans="2:3">
      <c r="B62" s="15">
        <f t="shared" si="3"/>
        <v>29</v>
      </c>
      <c r="C62" s="15">
        <f t="shared" si="2"/>
        <v>260.626166086144</v>
      </c>
    </row>
    <row r="63" spans="2:3">
      <c r="B63" s="15">
        <f t="shared" si="3"/>
        <v>30</v>
      </c>
      <c r="C63" s="15">
        <f t="shared" si="2"/>
        <v>258.23312054929727</v>
      </c>
    </row>
    <row r="64" spans="2:3">
      <c r="B64" s="15">
        <f t="shared" si="3"/>
        <v>31</v>
      </c>
      <c r="C64" s="15">
        <f t="shared" si="2"/>
        <v>255.86268984341342</v>
      </c>
    </row>
    <row r="65" spans="2:3">
      <c r="B65" s="15">
        <f t="shared" si="3"/>
        <v>32</v>
      </c>
      <c r="C65" s="15">
        <f t="shared" si="2"/>
        <v>253.51466025313619</v>
      </c>
    </row>
    <row r="66" spans="2:3">
      <c r="B66" s="15">
        <f t="shared" si="3"/>
        <v>33</v>
      </c>
      <c r="C66" s="15">
        <f t="shared" si="2"/>
        <v>251.18882008276864</v>
      </c>
    </row>
    <row r="67" spans="2:3">
      <c r="B67" s="15">
        <f t="shared" si="3"/>
        <v>34</v>
      </c>
      <c r="C67" s="15">
        <f t="shared" si="2"/>
        <v>248.88495963718677</v>
      </c>
    </row>
    <row r="68" spans="2:3">
      <c r="B68" s="15">
        <f t="shared" si="3"/>
        <v>35</v>
      </c>
      <c r="C68" s="15">
        <f t="shared" si="2"/>
        <v>246.60287120293393</v>
      </c>
    </row>
    <row r="69" spans="2:3">
      <c r="B69" s="15">
        <f t="shared" si="3"/>
        <v>36</v>
      </c>
      <c r="C69" s="15">
        <f t="shared" si="2"/>
        <v>244.34234902949319</v>
      </c>
    </row>
    <row r="70" spans="2:3">
      <c r="B70" s="15">
        <f t="shared" si="3"/>
        <v>37</v>
      </c>
      <c r="C70" s="15">
        <f t="shared" si="2"/>
        <v>242.10318931073758</v>
      </c>
    </row>
    <row r="71" spans="2:3">
      <c r="B71" s="15">
        <f t="shared" si="3"/>
        <v>38</v>
      </c>
      <c r="C71" s="15">
        <f t="shared" si="2"/>
        <v>239.88519016655476</v>
      </c>
    </row>
    <row r="72" spans="2:3">
      <c r="B72" s="15">
        <f t="shared" si="3"/>
        <v>39</v>
      </c>
      <c r="C72" s="15">
        <f t="shared" si="2"/>
        <v>237.68815162464603</v>
      </c>
    </row>
    <row r="73" spans="2:3">
      <c r="B73" s="15">
        <f t="shared" si="3"/>
        <v>40</v>
      </c>
      <c r="C73" s="15">
        <f t="shared" si="2"/>
        <v>235.51187560249687</v>
      </c>
    </row>
    <row r="74" spans="2:3">
      <c r="B74" s="15">
        <f t="shared" si="3"/>
        <v>41</v>
      </c>
      <c r="C74" s="15">
        <f t="shared" si="2"/>
        <v>233.356165889518</v>
      </c>
    </row>
    <row r="75" spans="2:3">
      <c r="B75" s="15">
        <f t="shared" si="3"/>
        <v>42</v>
      </c>
      <c r="C75" s="15">
        <f t="shared" si="2"/>
        <v>231.22082812935551</v>
      </c>
    </row>
    <row r="76" spans="2:3">
      <c r="B76" s="15">
        <f t="shared" si="3"/>
        <v>43</v>
      </c>
      <c r="C76" s="15">
        <f t="shared" si="2"/>
        <v>229.10566980236774</v>
      </c>
    </row>
    <row r="77" spans="2:3">
      <c r="B77" s="15">
        <f t="shared" si="3"/>
        <v>44</v>
      </c>
      <c r="C77" s="15">
        <f t="shared" si="2"/>
        <v>227.01050020826787</v>
      </c>
    </row>
    <row r="78" spans="2:3">
      <c r="B78" s="15">
        <f t="shared" si="3"/>
        <v>45</v>
      </c>
      <c r="C78" s="15">
        <f t="shared" si="2"/>
        <v>224.93513044893066</v>
      </c>
    </row>
    <row r="79" spans="2:3">
      <c r="B79" s="15">
        <f t="shared" si="3"/>
        <v>46</v>
      </c>
      <c r="C79" s="15">
        <f t="shared" si="2"/>
        <v>222.87937341136174</v>
      </c>
    </row>
    <row r="80" spans="2:3">
      <c r="B80" s="15">
        <f t="shared" si="3"/>
        <v>47</v>
      </c>
      <c r="C80" s="15">
        <f t="shared" si="2"/>
        <v>220.84304375082749</v>
      </c>
    </row>
    <row r="81" spans="2:3">
      <c r="B81" s="15">
        <f t="shared" si="3"/>
        <v>48</v>
      </c>
      <c r="C81" s="15">
        <f t="shared" si="2"/>
        <v>218.82595787414465</v>
      </c>
    </row>
    <row r="82" spans="2:3">
      <c r="B82" s="15">
        <f t="shared" si="3"/>
        <v>49</v>
      </c>
      <c r="C82" s="15">
        <f t="shared" si="2"/>
        <v>216.82793392312783</v>
      </c>
    </row>
    <row r="83" spans="2:3">
      <c r="B83" s="15">
        <f t="shared" si="3"/>
        <v>50</v>
      </c>
      <c r="C83" s="15">
        <f t="shared" si="2"/>
        <v>214.84879175819341</v>
      </c>
    </row>
    <row r="84" spans="2:3">
      <c r="B84" s="15">
        <f t="shared" si="3"/>
        <v>51</v>
      </c>
      <c r="C84" s="15">
        <f t="shared" si="2"/>
        <v>212.88835294211816</v>
      </c>
    </row>
    <row r="85" spans="2:3">
      <c r="B85" s="15">
        <f t="shared" si="3"/>
        <v>52</v>
      </c>
      <c r="C85" s="15">
        <f t="shared" si="2"/>
        <v>210.94644072395172</v>
      </c>
    </row>
    <row r="86" spans="2:3">
      <c r="B86" s="15">
        <f t="shared" si="3"/>
        <v>53</v>
      </c>
      <c r="C86" s="15">
        <f t="shared" si="2"/>
        <v>209.02288002308089</v>
      </c>
    </row>
    <row r="87" spans="2:3">
      <c r="B87" s="15">
        <f t="shared" si="3"/>
        <v>54</v>
      </c>
      <c r="C87" s="15">
        <f t="shared" si="2"/>
        <v>207.11749741344454</v>
      </c>
    </row>
    <row r="88" spans="2:3">
      <c r="B88" s="15">
        <f t="shared" si="3"/>
        <v>55</v>
      </c>
      <c r="C88" s="15">
        <f t="shared" si="2"/>
        <v>205.23012110789776</v>
      </c>
    </row>
    <row r="89" spans="2:3">
      <c r="B89" s="15">
        <f t="shared" si="3"/>
        <v>56</v>
      </c>
      <c r="C89" s="15">
        <f t="shared" si="2"/>
        <v>203.3605809427236</v>
      </c>
    </row>
    <row r="90" spans="2:3">
      <c r="B90" s="15">
        <f t="shared" si="3"/>
        <v>57</v>
      </c>
      <c r="C90" s="15">
        <f t="shared" si="2"/>
        <v>201.50870836229149</v>
      </c>
    </row>
    <row r="91" spans="2:3">
      <c r="B91" s="15">
        <f t="shared" si="3"/>
        <v>58</v>
      </c>
      <c r="C91" s="15">
        <f t="shared" si="2"/>
        <v>199.67433640386025</v>
      </c>
    </row>
    <row r="92" spans="2:3">
      <c r="B92" s="15">
        <f t="shared" si="3"/>
        <v>59</v>
      </c>
      <c r="C92" s="15">
        <f t="shared" si="2"/>
        <v>197.85729968252514</v>
      </c>
    </row>
    <row r="93" spans="2:3">
      <c r="B93" s="15">
        <f t="shared" si="3"/>
        <v>60</v>
      </c>
      <c r="C93" s="15">
        <f t="shared" si="2"/>
        <v>196.05743437630673</v>
      </c>
    </row>
    <row r="94" spans="2:3">
      <c r="B94" s="15">
        <f t="shared" si="3"/>
        <v>61</v>
      </c>
      <c r="C94" s="15">
        <f t="shared" si="2"/>
        <v>194.27457821138105</v>
      </c>
    </row>
    <row r="95" spans="2:3">
      <c r="B95" s="15">
        <f t="shared" si="3"/>
        <v>62</v>
      </c>
      <c r="C95" s="15">
        <f t="shared" si="2"/>
        <v>192.50857044744902</v>
      </c>
    </row>
    <row r="96" spans="2:3">
      <c r="B96" s="15">
        <f t="shared" si="3"/>
        <v>63</v>
      </c>
      <c r="C96" s="15">
        <f t="shared" si="2"/>
        <v>190.75925186324451</v>
      </c>
    </row>
    <row r="97" spans="2:3">
      <c r="B97" s="15">
        <f t="shared" si="3"/>
        <v>64</v>
      </c>
      <c r="C97" s="15">
        <f t="shared" si="2"/>
        <v>189.02646474217889</v>
      </c>
    </row>
    <row r="98" spans="2:3">
      <c r="B98" s="15">
        <f t="shared" si="3"/>
        <v>65</v>
      </c>
      <c r="C98" s="15">
        <f t="shared" ref="C98:C161" si="4">333.5/2^(B98/73) + 7.4</f>
        <v>187.31005285812159</v>
      </c>
    </row>
    <row r="99" spans="2:3">
      <c r="B99" s="15">
        <f t="shared" ref="B99:B162" si="5">B98+1</f>
        <v>66</v>
      </c>
      <c r="C99" s="15">
        <f t="shared" si="4"/>
        <v>185.60986146131495</v>
      </c>
    </row>
    <row r="100" spans="2:3">
      <c r="B100" s="15">
        <f t="shared" si="5"/>
        <v>67</v>
      </c>
      <c r="C100" s="15">
        <f t="shared" si="4"/>
        <v>183.92573726442214</v>
      </c>
    </row>
    <row r="101" spans="2:3">
      <c r="B101" s="15">
        <f t="shared" si="5"/>
        <v>68</v>
      </c>
      <c r="C101" s="15">
        <f t="shared" si="4"/>
        <v>182.25752842870685</v>
      </c>
    </row>
    <row r="102" spans="2:3">
      <c r="B102" s="15">
        <f t="shared" si="5"/>
        <v>69</v>
      </c>
      <c r="C102" s="15">
        <f t="shared" si="4"/>
        <v>180.60508455034392</v>
      </c>
    </row>
    <row r="103" spans="2:3">
      <c r="B103" s="15">
        <f t="shared" si="5"/>
        <v>70</v>
      </c>
      <c r="C103" s="15">
        <f t="shared" si="4"/>
        <v>178.96825664685875</v>
      </c>
    </row>
    <row r="104" spans="2:3">
      <c r="B104" s="15">
        <f t="shared" si="5"/>
        <v>71</v>
      </c>
      <c r="C104" s="15">
        <f t="shared" si="4"/>
        <v>177.34689714369557</v>
      </c>
    </row>
    <row r="105" spans="2:3">
      <c r="B105" s="15">
        <f t="shared" si="5"/>
        <v>72</v>
      </c>
      <c r="C105" s="15">
        <f t="shared" si="4"/>
        <v>175.74085986091208</v>
      </c>
    </row>
    <row r="106" spans="2:3">
      <c r="B106" s="15">
        <f t="shared" si="5"/>
        <v>73</v>
      </c>
      <c r="C106" s="15">
        <f t="shared" si="4"/>
        <v>174.15</v>
      </c>
    </row>
    <row r="107" spans="2:3">
      <c r="B107" s="15">
        <f t="shared" si="5"/>
        <v>74</v>
      </c>
      <c r="C107" s="15">
        <f t="shared" si="4"/>
        <v>172.57417413083036</v>
      </c>
    </row>
    <row r="108" spans="2:3">
      <c r="B108" s="15">
        <f t="shared" si="5"/>
        <v>75</v>
      </c>
      <c r="C108" s="15">
        <f t="shared" si="4"/>
        <v>171.01324017872182</v>
      </c>
    </row>
    <row r="109" spans="2:3">
      <c r="B109" s="15">
        <f t="shared" si="5"/>
        <v>76</v>
      </c>
      <c r="C109" s="15">
        <f t="shared" si="4"/>
        <v>169.4670574116316</v>
      </c>
    </row>
    <row r="110" spans="2:3">
      <c r="B110" s="15">
        <f t="shared" si="5"/>
        <v>77</v>
      </c>
      <c r="C110" s="15">
        <f t="shared" si="4"/>
        <v>167.93548642746697</v>
      </c>
    </row>
    <row r="111" spans="2:3">
      <c r="B111" s="15">
        <f t="shared" si="5"/>
        <v>78</v>
      </c>
      <c r="C111" s="15">
        <f t="shared" si="4"/>
        <v>166.41838914151714</v>
      </c>
    </row>
    <row r="112" spans="2:3">
      <c r="B112" s="15">
        <f t="shared" si="5"/>
        <v>79</v>
      </c>
      <c r="C112" s="15">
        <f t="shared" si="4"/>
        <v>164.91562877400355</v>
      </c>
    </row>
    <row r="113" spans="2:3">
      <c r="B113" s="15">
        <f t="shared" si="5"/>
        <v>80</v>
      </c>
      <c r="C113" s="15">
        <f t="shared" si="4"/>
        <v>163.42706983774812</v>
      </c>
    </row>
    <row r="114" spans="2:3">
      <c r="B114" s="15">
        <f t="shared" si="5"/>
        <v>81</v>
      </c>
      <c r="C114" s="15">
        <f t="shared" si="4"/>
        <v>161.95257812595764</v>
      </c>
    </row>
    <row r="115" spans="2:3">
      <c r="B115" s="15">
        <f t="shared" si="5"/>
        <v>82</v>
      </c>
      <c r="C115" s="15">
        <f t="shared" si="4"/>
        <v>160.49202070012404</v>
      </c>
    </row>
    <row r="116" spans="2:3">
      <c r="B116" s="15">
        <f t="shared" si="5"/>
        <v>83</v>
      </c>
      <c r="C116" s="15">
        <f t="shared" si="4"/>
        <v>159.0452658780388</v>
      </c>
    </row>
    <row r="117" spans="2:3">
      <c r="B117" s="15">
        <f t="shared" si="5"/>
        <v>84</v>
      </c>
      <c r="C117" s="15">
        <f t="shared" si="4"/>
        <v>157.61218322192056</v>
      </c>
    </row>
    <row r="118" spans="2:3">
      <c r="B118" s="15">
        <f t="shared" si="5"/>
        <v>85</v>
      </c>
      <c r="C118" s="15">
        <f t="shared" si="4"/>
        <v>156.19264352665485</v>
      </c>
    </row>
    <row r="119" spans="2:3">
      <c r="B119" s="15">
        <f t="shared" si="5"/>
        <v>86</v>
      </c>
      <c r="C119" s="15">
        <f t="shared" si="4"/>
        <v>154.78651880814547</v>
      </c>
    </row>
    <row r="120" spans="2:3">
      <c r="B120" s="15">
        <f t="shared" si="5"/>
        <v>87</v>
      </c>
      <c r="C120" s="15">
        <f t="shared" si="4"/>
        <v>153.39368229177524</v>
      </c>
    </row>
    <row r="121" spans="2:3">
      <c r="B121" s="15">
        <f t="shared" si="5"/>
        <v>88</v>
      </c>
      <c r="C121" s="15">
        <f t="shared" si="4"/>
        <v>152.01400840097639</v>
      </c>
    </row>
    <row r="122" spans="2:3">
      <c r="B122" s="15">
        <f t="shared" si="5"/>
        <v>89</v>
      </c>
      <c r="C122" s="15">
        <f t="shared" si="4"/>
        <v>150.64737274590846</v>
      </c>
    </row>
    <row r="123" spans="2:3">
      <c r="B123" s="15">
        <f t="shared" si="5"/>
        <v>90</v>
      </c>
      <c r="C123" s="15">
        <f t="shared" si="4"/>
        <v>149.29365211224373</v>
      </c>
    </row>
    <row r="124" spans="2:3">
      <c r="B124" s="15">
        <f t="shared" si="5"/>
        <v>91</v>
      </c>
      <c r="C124" s="15">
        <f t="shared" si="4"/>
        <v>147.95272445005821</v>
      </c>
    </row>
    <row r="125" spans="2:3">
      <c r="B125" s="15">
        <f t="shared" si="5"/>
        <v>92</v>
      </c>
      <c r="C125" s="15">
        <f t="shared" si="4"/>
        <v>146.6244688628278</v>
      </c>
    </row>
    <row r="126" spans="2:3">
      <c r="B126" s="15">
        <f t="shared" si="5"/>
        <v>93</v>
      </c>
      <c r="C126" s="15">
        <f t="shared" si="4"/>
        <v>145.30876559652825</v>
      </c>
    </row>
    <row r="127" spans="2:3">
      <c r="B127" s="15">
        <f t="shared" si="5"/>
        <v>94</v>
      </c>
      <c r="C127" s="15">
        <f t="shared" si="4"/>
        <v>144.00549602883851</v>
      </c>
    </row>
    <row r="128" spans="2:3">
      <c r="B128" s="15">
        <f t="shared" si="5"/>
        <v>95</v>
      </c>
      <c r="C128" s="15">
        <f t="shared" si="4"/>
        <v>142.71454265844574</v>
      </c>
    </row>
    <row r="129" spans="2:3">
      <c r="B129" s="15">
        <f t="shared" si="5"/>
        <v>96</v>
      </c>
      <c r="C129" s="15">
        <f t="shared" si="4"/>
        <v>141.43578909445154</v>
      </c>
    </row>
    <row r="130" spans="2:3">
      <c r="B130" s="15">
        <f t="shared" si="5"/>
        <v>97</v>
      </c>
      <c r="C130" s="15">
        <f t="shared" si="4"/>
        <v>140.16912004587817</v>
      </c>
    </row>
    <row r="131" spans="2:3">
      <c r="B131" s="15">
        <f t="shared" si="5"/>
        <v>98</v>
      </c>
      <c r="C131" s="15">
        <f t="shared" si="4"/>
        <v>138.91442131127437</v>
      </c>
    </row>
    <row r="132" spans="2:3">
      <c r="B132" s="15">
        <f t="shared" si="5"/>
        <v>99</v>
      </c>
      <c r="C132" s="15">
        <f t="shared" si="4"/>
        <v>137.6715797684187</v>
      </c>
    </row>
    <row r="133" spans="2:3">
      <c r="B133" s="15">
        <f t="shared" si="5"/>
        <v>100</v>
      </c>
      <c r="C133" s="15">
        <f t="shared" si="4"/>
        <v>136.44048336412084</v>
      </c>
    </row>
    <row r="134" spans="2:3">
      <c r="B134" s="15">
        <f t="shared" si="5"/>
        <v>101</v>
      </c>
      <c r="C134" s="15">
        <f t="shared" si="4"/>
        <v>135.22102110411876</v>
      </c>
    </row>
    <row r="135" spans="2:3">
      <c r="B135" s="15">
        <f t="shared" si="5"/>
        <v>102</v>
      </c>
      <c r="C135" s="15">
        <f t="shared" si="4"/>
        <v>134.01308304307202</v>
      </c>
    </row>
    <row r="136" spans="2:3">
      <c r="B136" s="15">
        <f t="shared" si="5"/>
        <v>103</v>
      </c>
      <c r="C136" s="15">
        <f t="shared" si="4"/>
        <v>132.81656027464862</v>
      </c>
    </row>
    <row r="137" spans="2:3">
      <c r="B137" s="15">
        <f t="shared" si="5"/>
        <v>104</v>
      </c>
      <c r="C137" s="15">
        <f t="shared" si="4"/>
        <v>131.6313449217067</v>
      </c>
    </row>
    <row r="138" spans="2:3">
      <c r="B138" s="15">
        <f t="shared" si="5"/>
        <v>105</v>
      </c>
      <c r="C138" s="15">
        <f t="shared" si="4"/>
        <v>130.45733012656811</v>
      </c>
    </row>
    <row r="139" spans="2:3">
      <c r="B139" s="15">
        <f t="shared" si="5"/>
        <v>106</v>
      </c>
      <c r="C139" s="15">
        <f t="shared" si="4"/>
        <v>129.29441004138434</v>
      </c>
    </row>
    <row r="140" spans="2:3">
      <c r="B140" s="15">
        <f t="shared" si="5"/>
        <v>107</v>
      </c>
      <c r="C140" s="15">
        <f t="shared" si="4"/>
        <v>128.14247981859342</v>
      </c>
    </row>
    <row r="141" spans="2:3">
      <c r="B141" s="15">
        <f t="shared" si="5"/>
        <v>108</v>
      </c>
      <c r="C141" s="15">
        <f t="shared" si="4"/>
        <v>127.00143560146697</v>
      </c>
    </row>
    <row r="142" spans="2:3">
      <c r="B142" s="15">
        <f t="shared" si="5"/>
        <v>109</v>
      </c>
      <c r="C142" s="15">
        <f t="shared" si="4"/>
        <v>125.8711745147466</v>
      </c>
    </row>
    <row r="143" spans="2:3">
      <c r="B143" s="15">
        <f t="shared" si="5"/>
        <v>110</v>
      </c>
      <c r="C143" s="15">
        <f t="shared" si="4"/>
        <v>124.75159465536879</v>
      </c>
    </row>
    <row r="144" spans="2:3">
      <c r="B144" s="15">
        <f t="shared" si="5"/>
        <v>111</v>
      </c>
      <c r="C144" s="15">
        <f t="shared" si="4"/>
        <v>123.64259508327739</v>
      </c>
    </row>
    <row r="145" spans="2:3">
      <c r="B145" s="15">
        <f t="shared" si="5"/>
        <v>112</v>
      </c>
      <c r="C145" s="15">
        <f t="shared" si="4"/>
        <v>122.54407581232303</v>
      </c>
    </row>
    <row r="146" spans="2:3">
      <c r="B146" s="15">
        <f t="shared" si="5"/>
        <v>113</v>
      </c>
      <c r="C146" s="15">
        <f t="shared" si="4"/>
        <v>121.45593780124844</v>
      </c>
    </row>
    <row r="147" spans="2:3">
      <c r="B147" s="15">
        <f t="shared" si="5"/>
        <v>114</v>
      </c>
      <c r="C147" s="15">
        <f t="shared" si="4"/>
        <v>120.378082944759</v>
      </c>
    </row>
    <row r="148" spans="2:3">
      <c r="B148" s="15">
        <f t="shared" si="5"/>
        <v>115</v>
      </c>
      <c r="C148" s="15">
        <f t="shared" si="4"/>
        <v>119.31041406467776</v>
      </c>
    </row>
    <row r="149" spans="2:3">
      <c r="B149" s="15">
        <f t="shared" si="5"/>
        <v>116</v>
      </c>
      <c r="C149" s="15">
        <f t="shared" si="4"/>
        <v>118.25283490118389</v>
      </c>
    </row>
    <row r="150" spans="2:3">
      <c r="B150" s="15">
        <f t="shared" si="5"/>
        <v>117</v>
      </c>
      <c r="C150" s="15">
        <f t="shared" si="4"/>
        <v>117.20525010413394</v>
      </c>
    </row>
    <row r="151" spans="2:3">
      <c r="B151" s="15">
        <f t="shared" si="5"/>
        <v>118</v>
      </c>
      <c r="C151" s="15">
        <f t="shared" si="4"/>
        <v>116.16756522446535</v>
      </c>
    </row>
    <row r="152" spans="2:3">
      <c r="B152" s="15">
        <f t="shared" si="5"/>
        <v>119</v>
      </c>
      <c r="C152" s="15">
        <f t="shared" si="4"/>
        <v>115.13968670568087</v>
      </c>
    </row>
    <row r="153" spans="2:3">
      <c r="B153" s="15">
        <f t="shared" si="5"/>
        <v>120</v>
      </c>
      <c r="C153" s="15">
        <f t="shared" si="4"/>
        <v>114.12152187541373</v>
      </c>
    </row>
    <row r="154" spans="2:3">
      <c r="B154" s="15">
        <f t="shared" si="5"/>
        <v>121</v>
      </c>
      <c r="C154" s="15">
        <f t="shared" si="4"/>
        <v>113.11297893707231</v>
      </c>
    </row>
    <row r="155" spans="2:3">
      <c r="B155" s="15">
        <f t="shared" si="5"/>
        <v>122</v>
      </c>
      <c r="C155" s="15">
        <f t="shared" si="4"/>
        <v>112.11396696156393</v>
      </c>
    </row>
    <row r="156" spans="2:3">
      <c r="B156" s="15">
        <f t="shared" si="5"/>
        <v>123</v>
      </c>
      <c r="C156" s="15">
        <f t="shared" si="4"/>
        <v>111.12439587909671</v>
      </c>
    </row>
    <row r="157" spans="2:3">
      <c r="B157" s="15">
        <f t="shared" si="5"/>
        <v>124</v>
      </c>
      <c r="C157" s="15">
        <f t="shared" si="4"/>
        <v>110.14417647105908</v>
      </c>
    </row>
    <row r="158" spans="2:3">
      <c r="B158" s="15">
        <f t="shared" si="5"/>
        <v>125</v>
      </c>
      <c r="C158" s="15">
        <f t="shared" si="4"/>
        <v>109.17322036197586</v>
      </c>
    </row>
    <row r="159" spans="2:3">
      <c r="B159" s="15">
        <f t="shared" si="5"/>
        <v>126</v>
      </c>
      <c r="C159" s="15">
        <f t="shared" si="4"/>
        <v>108.21144001154045</v>
      </c>
    </row>
    <row r="160" spans="2:3">
      <c r="B160" s="15">
        <f t="shared" si="5"/>
        <v>127</v>
      </c>
      <c r="C160" s="15">
        <f t="shared" si="4"/>
        <v>107.25874870672227</v>
      </c>
    </row>
    <row r="161" spans="2:3">
      <c r="B161" s="15">
        <f t="shared" si="5"/>
        <v>128</v>
      </c>
      <c r="C161" s="15">
        <f t="shared" si="4"/>
        <v>106.3150605539489</v>
      </c>
    </row>
    <row r="162" spans="2:3">
      <c r="B162" s="15">
        <f t="shared" si="5"/>
        <v>129</v>
      </c>
      <c r="C162" s="15">
        <f t="shared" ref="C162:C225" si="6">333.5/2^(B162/73) + 7.4</f>
        <v>105.3802904713618</v>
      </c>
    </row>
    <row r="163" spans="2:3">
      <c r="B163" s="15">
        <f t="shared" ref="B163:B226" si="7">B162+1</f>
        <v>130</v>
      </c>
      <c r="C163" s="15">
        <f t="shared" si="6"/>
        <v>104.45435418114575</v>
      </c>
    </row>
    <row r="164" spans="2:3">
      <c r="B164" s="15">
        <f t="shared" si="7"/>
        <v>131</v>
      </c>
      <c r="C164" s="15">
        <f t="shared" si="6"/>
        <v>103.53716820193013</v>
      </c>
    </row>
    <row r="165" spans="2:3">
      <c r="B165" s="15">
        <f t="shared" si="7"/>
        <v>132</v>
      </c>
      <c r="C165" s="15">
        <f t="shared" si="6"/>
        <v>102.62864984126259</v>
      </c>
    </row>
    <row r="166" spans="2:3">
      <c r="B166" s="15">
        <f t="shared" si="7"/>
        <v>133</v>
      </c>
      <c r="C166" s="15">
        <f t="shared" si="6"/>
        <v>101.72871718815338</v>
      </c>
    </row>
    <row r="167" spans="2:3">
      <c r="B167" s="15">
        <f t="shared" si="7"/>
        <v>134</v>
      </c>
      <c r="C167" s="15">
        <f t="shared" si="6"/>
        <v>100.83728910569053</v>
      </c>
    </row>
    <row r="168" spans="2:3">
      <c r="B168" s="15">
        <f t="shared" si="7"/>
        <v>135</v>
      </c>
      <c r="C168" s="15">
        <f t="shared" si="6"/>
        <v>99.954285223724526</v>
      </c>
    </row>
    <row r="169" spans="2:3">
      <c r="B169" s="15">
        <f t="shared" si="7"/>
        <v>136</v>
      </c>
      <c r="C169" s="15">
        <f t="shared" si="6"/>
        <v>99.079625931622274</v>
      </c>
    </row>
    <row r="170" spans="2:3">
      <c r="B170" s="15">
        <f t="shared" si="7"/>
        <v>137</v>
      </c>
      <c r="C170" s="15">
        <f t="shared" si="6"/>
        <v>98.213232371089447</v>
      </c>
    </row>
    <row r="171" spans="2:3">
      <c r="B171" s="15">
        <f t="shared" si="7"/>
        <v>138</v>
      </c>
      <c r="C171" s="15">
        <f t="shared" si="6"/>
        <v>97.355026429060814</v>
      </c>
    </row>
    <row r="172" spans="2:3">
      <c r="B172" s="15">
        <f t="shared" si="7"/>
        <v>139</v>
      </c>
      <c r="C172" s="15">
        <f t="shared" si="6"/>
        <v>96.504930730657478</v>
      </c>
    </row>
    <row r="173" spans="2:3">
      <c r="B173" s="15">
        <f t="shared" si="7"/>
        <v>140</v>
      </c>
      <c r="C173" s="15">
        <f t="shared" si="6"/>
        <v>95.662868632211072</v>
      </c>
    </row>
    <row r="174" spans="2:3">
      <c r="B174" s="15">
        <f t="shared" si="7"/>
        <v>141</v>
      </c>
      <c r="C174" s="15">
        <f t="shared" si="6"/>
        <v>94.828764214353441</v>
      </c>
    </row>
    <row r="175" spans="2:3">
      <c r="B175" s="15">
        <f t="shared" si="7"/>
        <v>142</v>
      </c>
      <c r="C175" s="15">
        <f t="shared" si="6"/>
        <v>94.002542275171947</v>
      </c>
    </row>
    <row r="176" spans="2:3">
      <c r="B176" s="15">
        <f t="shared" si="7"/>
        <v>143</v>
      </c>
      <c r="C176" s="15">
        <f t="shared" si="6"/>
        <v>93.184128323429363</v>
      </c>
    </row>
    <row r="177" spans="2:3">
      <c r="B177" s="15">
        <f t="shared" si="7"/>
        <v>144</v>
      </c>
      <c r="C177" s="15">
        <f t="shared" si="6"/>
        <v>92.373448571847803</v>
      </c>
    </row>
    <row r="178" spans="2:3">
      <c r="B178" s="15">
        <f t="shared" si="7"/>
        <v>145</v>
      </c>
      <c r="C178" s="15">
        <f t="shared" si="6"/>
        <v>91.570429930456058</v>
      </c>
    </row>
    <row r="179" spans="2:3">
      <c r="B179" s="15">
        <f t="shared" si="7"/>
        <v>146</v>
      </c>
      <c r="C179" s="15">
        <f t="shared" si="6"/>
        <v>90.775000000000006</v>
      </c>
    </row>
    <row r="180" spans="2:3">
      <c r="B180" s="15">
        <f t="shared" si="7"/>
        <v>147</v>
      </c>
      <c r="C180" s="15">
        <f t="shared" si="6"/>
        <v>89.987087065415182</v>
      </c>
    </row>
    <row r="181" spans="2:3">
      <c r="B181" s="15">
        <f t="shared" si="7"/>
        <v>148</v>
      </c>
      <c r="C181" s="15">
        <f t="shared" si="6"/>
        <v>89.206620089360925</v>
      </c>
    </row>
    <row r="182" spans="2:3">
      <c r="B182" s="15">
        <f t="shared" si="7"/>
        <v>149</v>
      </c>
      <c r="C182" s="15">
        <f t="shared" si="6"/>
        <v>88.433528705815789</v>
      </c>
    </row>
    <row r="183" spans="2:3">
      <c r="B183" s="15">
        <f t="shared" si="7"/>
        <v>150</v>
      </c>
      <c r="C183" s="15">
        <f t="shared" si="6"/>
        <v>87.667743213733473</v>
      </c>
    </row>
    <row r="184" spans="2:3">
      <c r="B184" s="15">
        <f t="shared" si="7"/>
        <v>151</v>
      </c>
      <c r="C184" s="15">
        <f t="shared" si="6"/>
        <v>86.909194570758586</v>
      </c>
    </row>
    <row r="185" spans="2:3">
      <c r="B185" s="15">
        <f t="shared" si="7"/>
        <v>152</v>
      </c>
      <c r="C185" s="15">
        <f t="shared" si="6"/>
        <v>86.157814387001778</v>
      </c>
    </row>
    <row r="186" spans="2:3">
      <c r="B186" s="15">
        <f t="shared" si="7"/>
        <v>153</v>
      </c>
      <c r="C186" s="15">
        <f t="shared" si="6"/>
        <v>85.413534918874063</v>
      </c>
    </row>
    <row r="187" spans="2:3">
      <c r="B187" s="15">
        <f t="shared" si="7"/>
        <v>154</v>
      </c>
      <c r="C187" s="15">
        <f t="shared" si="6"/>
        <v>84.67628906297881</v>
      </c>
    </row>
    <row r="188" spans="2:3">
      <c r="B188" s="15">
        <f t="shared" si="7"/>
        <v>155</v>
      </c>
      <c r="C188" s="15">
        <f t="shared" si="6"/>
        <v>83.946010350062039</v>
      </c>
    </row>
    <row r="189" spans="2:3">
      <c r="B189" s="15">
        <f t="shared" si="7"/>
        <v>156</v>
      </c>
      <c r="C189" s="15">
        <f t="shared" si="6"/>
        <v>83.222632939019419</v>
      </c>
    </row>
    <row r="190" spans="2:3">
      <c r="B190" s="15">
        <f t="shared" si="7"/>
        <v>157</v>
      </c>
      <c r="C190" s="15">
        <f t="shared" si="6"/>
        <v>82.506091610960283</v>
      </c>
    </row>
    <row r="191" spans="2:3">
      <c r="B191" s="15">
        <f t="shared" si="7"/>
        <v>158</v>
      </c>
      <c r="C191" s="15">
        <f t="shared" si="6"/>
        <v>81.796321763327441</v>
      </c>
    </row>
    <row r="192" spans="2:3">
      <c r="B192" s="15">
        <f t="shared" si="7"/>
        <v>159</v>
      </c>
      <c r="C192" s="15">
        <f t="shared" si="6"/>
        <v>81.093259404072754</v>
      </c>
    </row>
    <row r="193" spans="2:3">
      <c r="B193" s="15">
        <f t="shared" si="7"/>
        <v>160</v>
      </c>
      <c r="C193" s="15">
        <f t="shared" si="6"/>
        <v>80.396841145887635</v>
      </c>
    </row>
    <row r="194" spans="2:3">
      <c r="B194" s="15">
        <f t="shared" si="7"/>
        <v>161</v>
      </c>
      <c r="C194" s="15">
        <f t="shared" si="6"/>
        <v>79.7070042004882</v>
      </c>
    </row>
    <row r="195" spans="2:3">
      <c r="B195" s="15">
        <f t="shared" si="7"/>
        <v>162</v>
      </c>
      <c r="C195" s="15">
        <f t="shared" si="6"/>
        <v>79.023686372954231</v>
      </c>
    </row>
    <row r="196" spans="2:3">
      <c r="B196" s="15">
        <f t="shared" si="7"/>
        <v>163</v>
      </c>
      <c r="C196" s="15">
        <f t="shared" si="6"/>
        <v>78.34682605612187</v>
      </c>
    </row>
    <row r="197" spans="2:3">
      <c r="B197" s="15">
        <f t="shared" si="7"/>
        <v>164</v>
      </c>
      <c r="C197" s="15">
        <f t="shared" si="6"/>
        <v>77.676362225029109</v>
      </c>
    </row>
    <row r="198" spans="2:3">
      <c r="B198" s="15">
        <f t="shared" si="7"/>
        <v>165</v>
      </c>
      <c r="C198" s="15">
        <f t="shared" si="6"/>
        <v>77.012234431413887</v>
      </c>
    </row>
    <row r="199" spans="2:3">
      <c r="B199" s="15">
        <f t="shared" si="7"/>
        <v>166</v>
      </c>
      <c r="C199" s="15">
        <f t="shared" si="6"/>
        <v>76.354382798264126</v>
      </c>
    </row>
    <row r="200" spans="2:3">
      <c r="B200" s="15">
        <f t="shared" si="7"/>
        <v>167</v>
      </c>
      <c r="C200" s="15">
        <f t="shared" si="6"/>
        <v>75.702748014419271</v>
      </c>
    </row>
    <row r="201" spans="2:3">
      <c r="B201" s="15">
        <f t="shared" si="7"/>
        <v>168</v>
      </c>
      <c r="C201" s="15">
        <f t="shared" si="6"/>
        <v>75.057271329222885</v>
      </c>
    </row>
    <row r="202" spans="2:3">
      <c r="B202" s="15">
        <f t="shared" si="7"/>
        <v>169</v>
      </c>
      <c r="C202" s="15">
        <f t="shared" si="6"/>
        <v>74.417894547225757</v>
      </c>
    </row>
    <row r="203" spans="2:3">
      <c r="B203" s="15">
        <f t="shared" si="7"/>
        <v>170</v>
      </c>
      <c r="C203" s="15">
        <f t="shared" si="6"/>
        <v>73.784560022939075</v>
      </c>
    </row>
    <row r="204" spans="2:3">
      <c r="B204" s="15">
        <f t="shared" si="7"/>
        <v>171</v>
      </c>
      <c r="C204" s="15">
        <f t="shared" si="6"/>
        <v>73.157210655637201</v>
      </c>
    </row>
    <row r="205" spans="2:3">
      <c r="B205" s="15">
        <f t="shared" si="7"/>
        <v>172</v>
      </c>
      <c r="C205" s="15">
        <f t="shared" si="6"/>
        <v>72.53578988420935</v>
      </c>
    </row>
    <row r="206" spans="2:3">
      <c r="B206" s="15">
        <f t="shared" si="7"/>
        <v>173</v>
      </c>
      <c r="C206" s="15">
        <f t="shared" si="6"/>
        <v>71.920241682060421</v>
      </c>
    </row>
    <row r="207" spans="2:3">
      <c r="B207" s="15">
        <f t="shared" si="7"/>
        <v>174</v>
      </c>
      <c r="C207" s="15">
        <f t="shared" si="6"/>
        <v>71.310510552059398</v>
      </c>
    </row>
    <row r="208" spans="2:3">
      <c r="B208" s="15">
        <f t="shared" si="7"/>
        <v>175</v>
      </c>
      <c r="C208" s="15">
        <f t="shared" si="6"/>
        <v>70.70654152153601</v>
      </c>
    </row>
    <row r="209" spans="2:3">
      <c r="B209" s="15">
        <f t="shared" si="7"/>
        <v>176</v>
      </c>
      <c r="C209" s="15">
        <f t="shared" si="6"/>
        <v>70.108280137324329</v>
      </c>
    </row>
    <row r="210" spans="2:3">
      <c r="B210" s="15">
        <f t="shared" si="7"/>
        <v>177</v>
      </c>
      <c r="C210" s="15">
        <f t="shared" si="6"/>
        <v>69.515672460853366</v>
      </c>
    </row>
    <row r="211" spans="2:3">
      <c r="B211" s="15">
        <f t="shared" si="7"/>
        <v>178</v>
      </c>
      <c r="C211" s="15">
        <f t="shared" si="6"/>
        <v>68.928665063284058</v>
      </c>
    </row>
    <row r="212" spans="2:3">
      <c r="B212" s="15">
        <f t="shared" si="7"/>
        <v>179</v>
      </c>
      <c r="C212" s="15">
        <f t="shared" si="6"/>
        <v>68.347205020692158</v>
      </c>
    </row>
    <row r="213" spans="2:3">
      <c r="B213" s="15">
        <f t="shared" si="7"/>
        <v>180</v>
      </c>
      <c r="C213" s="15">
        <f t="shared" si="6"/>
        <v>67.771239909296696</v>
      </c>
    </row>
    <row r="214" spans="2:3">
      <c r="B214" s="15">
        <f t="shared" si="7"/>
        <v>181</v>
      </c>
      <c r="C214" s="15">
        <f t="shared" si="6"/>
        <v>67.200717800733472</v>
      </c>
    </row>
    <row r="215" spans="2:3">
      <c r="B215" s="15">
        <f t="shared" si="7"/>
        <v>182</v>
      </c>
      <c r="C215" s="15">
        <f t="shared" si="6"/>
        <v>66.635587257373288</v>
      </c>
    </row>
    <row r="216" spans="2:3">
      <c r="B216" s="15">
        <f t="shared" si="7"/>
        <v>183</v>
      </c>
      <c r="C216" s="15">
        <f t="shared" si="6"/>
        <v>66.075797327684398</v>
      </c>
    </row>
    <row r="217" spans="2:3">
      <c r="B217" s="15">
        <f t="shared" si="7"/>
        <v>184</v>
      </c>
      <c r="C217" s="15">
        <f t="shared" si="6"/>
        <v>65.521297541638702</v>
      </c>
    </row>
    <row r="218" spans="2:3">
      <c r="B218" s="15">
        <f t="shared" si="7"/>
        <v>185</v>
      </c>
      <c r="C218" s="15">
        <f t="shared" si="6"/>
        <v>64.972037906161503</v>
      </c>
    </row>
    <row r="219" spans="2:3">
      <c r="B219" s="15">
        <f t="shared" si="7"/>
        <v>186</v>
      </c>
      <c r="C219" s="15">
        <f t="shared" si="6"/>
        <v>64.427968900624208</v>
      </c>
    </row>
    <row r="220" spans="2:3">
      <c r="B220" s="15">
        <f t="shared" si="7"/>
        <v>187</v>
      </c>
      <c r="C220" s="15">
        <f t="shared" si="6"/>
        <v>63.889041472379503</v>
      </c>
    </row>
    <row r="221" spans="2:3">
      <c r="B221" s="15">
        <f t="shared" si="7"/>
        <v>188</v>
      </c>
      <c r="C221" s="15">
        <f t="shared" si="6"/>
        <v>63.355207032338889</v>
      </c>
    </row>
    <row r="222" spans="2:3">
      <c r="B222" s="15">
        <f t="shared" si="7"/>
        <v>189</v>
      </c>
      <c r="C222" s="15">
        <f t="shared" si="6"/>
        <v>62.826417450591933</v>
      </c>
    </row>
    <row r="223" spans="2:3">
      <c r="B223" s="15">
        <f t="shared" si="7"/>
        <v>190</v>
      </c>
      <c r="C223" s="15">
        <f t="shared" si="6"/>
        <v>62.302625052066965</v>
      </c>
    </row>
    <row r="224" spans="2:3">
      <c r="B224" s="15">
        <f t="shared" si="7"/>
        <v>191</v>
      </c>
      <c r="C224" s="15">
        <f t="shared" si="6"/>
        <v>61.783782612232677</v>
      </c>
    </row>
    <row r="225" spans="2:3">
      <c r="B225" s="15">
        <f t="shared" si="7"/>
        <v>192</v>
      </c>
      <c r="C225" s="15">
        <f t="shared" si="6"/>
        <v>61.269843352840439</v>
      </c>
    </row>
    <row r="226" spans="2:3">
      <c r="B226" s="15">
        <f t="shared" si="7"/>
        <v>193</v>
      </c>
      <c r="C226" s="15">
        <f t="shared" ref="C226:C289" si="8">333.5/2^(B226/73) + 7.4</f>
        <v>60.76076093770687</v>
      </c>
    </row>
    <row r="227" spans="2:3">
      <c r="B227" s="15">
        <f t="shared" ref="B227:B271" si="9">B226+1</f>
        <v>194</v>
      </c>
      <c r="C227" s="15">
        <f t="shared" si="8"/>
        <v>60.256489468536159</v>
      </c>
    </row>
    <row r="228" spans="2:3">
      <c r="B228" s="15">
        <f t="shared" si="9"/>
        <v>195</v>
      </c>
      <c r="C228" s="15">
        <f t="shared" si="8"/>
        <v>59.756983480781962</v>
      </c>
    </row>
    <row r="229" spans="2:3">
      <c r="B229" s="15">
        <f t="shared" si="9"/>
        <v>196</v>
      </c>
      <c r="C229" s="15">
        <f t="shared" si="8"/>
        <v>59.262197939548351</v>
      </c>
    </row>
    <row r="230" spans="2:3">
      <c r="B230" s="15">
        <f t="shared" si="9"/>
        <v>197</v>
      </c>
      <c r="C230" s="15">
        <f t="shared" si="8"/>
        <v>58.77208823552953</v>
      </c>
    </row>
    <row r="231" spans="2:3">
      <c r="B231" s="15">
        <f t="shared" si="9"/>
        <v>198</v>
      </c>
      <c r="C231" s="15">
        <f t="shared" si="8"/>
        <v>58.286610180987921</v>
      </c>
    </row>
    <row r="232" spans="2:3">
      <c r="B232" s="15">
        <f t="shared" si="9"/>
        <v>199</v>
      </c>
      <c r="C232" s="15">
        <f t="shared" si="8"/>
        <v>57.805720005770219</v>
      </c>
    </row>
    <row r="233" spans="2:3">
      <c r="B233" s="15">
        <f t="shared" si="9"/>
        <v>200</v>
      </c>
      <c r="C233" s="15">
        <f t="shared" si="8"/>
        <v>57.329374353361139</v>
      </c>
    </row>
    <row r="234" spans="2:3">
      <c r="B234" s="15">
        <f t="shared" si="9"/>
        <v>201</v>
      </c>
      <c r="C234" s="15">
        <f t="shared" si="8"/>
        <v>56.857530276974444</v>
      </c>
    </row>
    <row r="235" spans="2:3">
      <c r="B235" s="15">
        <f t="shared" si="9"/>
        <v>202</v>
      </c>
      <c r="C235" s="15">
        <f t="shared" si="8"/>
        <v>56.390145235680897</v>
      </c>
    </row>
    <row r="236" spans="2:3">
      <c r="B236" s="15">
        <f t="shared" si="9"/>
        <v>203</v>
      </c>
      <c r="C236" s="15">
        <f t="shared" si="8"/>
        <v>55.927177090572876</v>
      </c>
    </row>
    <row r="237" spans="2:3">
      <c r="B237" s="15">
        <f t="shared" si="9"/>
        <v>204</v>
      </c>
      <c r="C237" s="15">
        <f t="shared" si="8"/>
        <v>55.468584100965067</v>
      </c>
    </row>
    <row r="238" spans="2:3">
      <c r="B238" s="15">
        <f t="shared" si="9"/>
        <v>205</v>
      </c>
      <c r="C238" s="15">
        <f t="shared" si="8"/>
        <v>55.014324920631282</v>
      </c>
    </row>
    <row r="239" spans="2:3">
      <c r="B239" s="15">
        <f t="shared" si="9"/>
        <v>206</v>
      </c>
      <c r="C239" s="15">
        <f t="shared" si="8"/>
        <v>54.564358594076687</v>
      </c>
    </row>
    <row r="240" spans="2:3">
      <c r="B240" s="15">
        <f t="shared" si="9"/>
        <v>207</v>
      </c>
      <c r="C240" s="15">
        <f t="shared" si="8"/>
        <v>54.118644552845268</v>
      </c>
    </row>
    <row r="241" spans="2:3">
      <c r="B241" s="15">
        <f t="shared" si="9"/>
        <v>208</v>
      </c>
      <c r="C241" s="15">
        <f t="shared" si="8"/>
        <v>53.677142611862266</v>
      </c>
    </row>
    <row r="242" spans="2:3">
      <c r="B242" s="15">
        <f t="shared" si="9"/>
        <v>209</v>
      </c>
      <c r="C242" s="15">
        <f t="shared" si="8"/>
        <v>53.239812965811133</v>
      </c>
    </row>
    <row r="243" spans="2:3">
      <c r="B243" s="15">
        <f t="shared" si="9"/>
        <v>210</v>
      </c>
      <c r="C243" s="15">
        <f t="shared" si="8"/>
        <v>52.806616185544726</v>
      </c>
    </row>
    <row r="244" spans="2:3">
      <c r="B244" s="15">
        <f t="shared" si="9"/>
        <v>211</v>
      </c>
      <c r="C244" s="15">
        <f t="shared" si="8"/>
        <v>52.377513214530403</v>
      </c>
    </row>
    <row r="245" spans="2:3">
      <c r="B245" s="15">
        <f t="shared" si="9"/>
        <v>212</v>
      </c>
      <c r="C245" s="15">
        <f t="shared" si="8"/>
        <v>51.952465365328749</v>
      </c>
    </row>
    <row r="246" spans="2:3">
      <c r="B246" s="15">
        <f t="shared" si="9"/>
        <v>213</v>
      </c>
      <c r="C246" s="15">
        <f t="shared" si="8"/>
        <v>51.531434316105525</v>
      </c>
    </row>
    <row r="247" spans="2:3">
      <c r="B247" s="15">
        <f t="shared" si="9"/>
        <v>214</v>
      </c>
      <c r="C247" s="15">
        <f t="shared" si="8"/>
        <v>51.114382107176716</v>
      </c>
    </row>
    <row r="248" spans="2:3">
      <c r="B248" s="15">
        <f t="shared" si="9"/>
        <v>215</v>
      </c>
      <c r="C248" s="15">
        <f t="shared" si="8"/>
        <v>50.701271137585984</v>
      </c>
    </row>
    <row r="249" spans="2:3">
      <c r="B249" s="15">
        <f t="shared" si="9"/>
        <v>216</v>
      </c>
      <c r="C249" s="15">
        <f t="shared" si="8"/>
        <v>50.292064161714684</v>
      </c>
    </row>
    <row r="250" spans="2:3">
      <c r="B250" s="15">
        <f t="shared" si="9"/>
        <v>217</v>
      </c>
      <c r="C250" s="15">
        <f t="shared" si="8"/>
        <v>49.886724285923904</v>
      </c>
    </row>
    <row r="251" spans="2:3">
      <c r="B251" s="15">
        <f t="shared" si="9"/>
        <v>218</v>
      </c>
      <c r="C251" s="15">
        <f t="shared" si="8"/>
        <v>49.485214965228018</v>
      </c>
    </row>
    <row r="252" spans="2:3">
      <c r="B252" s="15">
        <f t="shared" si="9"/>
        <v>219</v>
      </c>
      <c r="C252" s="15">
        <f t="shared" si="8"/>
        <v>49.087499999999999</v>
      </c>
    </row>
    <row r="253" spans="2:3">
      <c r="B253" s="15">
        <f t="shared" si="9"/>
        <v>220</v>
      </c>
      <c r="C253" s="15">
        <f t="shared" si="8"/>
        <v>48.693543532707579</v>
      </c>
    </row>
    <row r="254" spans="2:3">
      <c r="B254" s="15">
        <f t="shared" si="9"/>
        <v>221</v>
      </c>
      <c r="C254" s="15">
        <f t="shared" si="8"/>
        <v>48.303310044680458</v>
      </c>
    </row>
    <row r="255" spans="2:3">
      <c r="B255" s="15">
        <f t="shared" si="9"/>
        <v>222</v>
      </c>
      <c r="C255" s="15">
        <f t="shared" si="8"/>
        <v>47.91676435290789</v>
      </c>
    </row>
    <row r="256" spans="2:3">
      <c r="B256" s="15">
        <f t="shared" si="9"/>
        <v>223</v>
      </c>
      <c r="C256" s="15">
        <f t="shared" si="8"/>
        <v>47.53387160686674</v>
      </c>
    </row>
    <row r="257" spans="2:3">
      <c r="B257" s="15">
        <f t="shared" si="9"/>
        <v>224</v>
      </c>
      <c r="C257" s="15">
        <f t="shared" si="8"/>
        <v>47.154597285379289</v>
      </c>
    </row>
    <row r="258" spans="2:3">
      <c r="B258" s="15">
        <f t="shared" si="9"/>
        <v>225</v>
      </c>
      <c r="C258" s="15">
        <f t="shared" si="8"/>
        <v>46.778907193500885</v>
      </c>
    </row>
    <row r="259" spans="2:3">
      <c r="B259" s="15">
        <f t="shared" si="9"/>
        <v>226</v>
      </c>
      <c r="C259" s="15">
        <f t="shared" si="8"/>
        <v>46.406767459437027</v>
      </c>
    </row>
    <row r="260" spans="2:3">
      <c r="B260" s="15">
        <f t="shared" si="9"/>
        <v>227</v>
      </c>
      <c r="C260" s="15">
        <f t="shared" si="8"/>
        <v>46.038144531489401</v>
      </c>
    </row>
    <row r="261" spans="2:3">
      <c r="B261" s="15">
        <f t="shared" si="9"/>
        <v>228</v>
      </c>
      <c r="C261" s="15">
        <f t="shared" si="8"/>
        <v>45.673005175031008</v>
      </c>
    </row>
    <row r="262" spans="2:3">
      <c r="B262" s="15">
        <f t="shared" si="9"/>
        <v>229</v>
      </c>
      <c r="C262" s="15">
        <f t="shared" si="8"/>
        <v>45.311316469509713</v>
      </c>
    </row>
    <row r="263" spans="2:3">
      <c r="B263" s="15">
        <f t="shared" si="9"/>
        <v>230</v>
      </c>
      <c r="C263" s="15">
        <f t="shared" si="8"/>
        <v>44.953045805480137</v>
      </c>
    </row>
    <row r="264" spans="2:3">
      <c r="B264" s="15">
        <f t="shared" si="9"/>
        <v>231</v>
      </c>
      <c r="C264" s="15">
        <f t="shared" si="8"/>
        <v>44.598160881663716</v>
      </c>
    </row>
    <row r="265" spans="2:3">
      <c r="B265" s="15">
        <f t="shared" si="9"/>
        <v>232</v>
      </c>
      <c r="C265" s="15">
        <f t="shared" si="8"/>
        <v>44.246629702036373</v>
      </c>
    </row>
    <row r="266" spans="2:3">
      <c r="B266" s="15">
        <f t="shared" si="9"/>
        <v>233</v>
      </c>
      <c r="C266" s="15">
        <f t="shared" si="8"/>
        <v>43.898420572943813</v>
      </c>
    </row>
    <row r="267" spans="2:3">
      <c r="B267" s="15">
        <f t="shared" si="9"/>
        <v>234</v>
      </c>
      <c r="C267" s="15">
        <f t="shared" si="8"/>
        <v>43.553502100244096</v>
      </c>
    </row>
    <row r="268" spans="2:3">
      <c r="B268" s="15">
        <f t="shared" si="9"/>
        <v>235</v>
      </c>
      <c r="C268" s="15">
        <f t="shared" si="8"/>
        <v>43.211843186477111</v>
      </c>
    </row>
    <row r="269" spans="2:3">
      <c r="B269" s="15">
        <f t="shared" si="9"/>
        <v>236</v>
      </c>
      <c r="C269" s="15">
        <f t="shared" si="8"/>
        <v>42.873413028060931</v>
      </c>
    </row>
    <row r="270" spans="2:3">
      <c r="B270" s="15">
        <f t="shared" si="9"/>
        <v>237</v>
      </c>
      <c r="C270" s="15">
        <f t="shared" si="8"/>
        <v>42.53818111251455</v>
      </c>
    </row>
    <row r="271" spans="2:3">
      <c r="B271" s="15">
        <f t="shared" si="9"/>
        <v>238</v>
      </c>
      <c r="C271" s="15">
        <f t="shared" si="8"/>
        <v>42.206117215706946</v>
      </c>
    </row>
    <row r="272" spans="2:3">
      <c r="B272" s="15">
        <f t="shared" ref="B272:B335" si="10">B271+1</f>
        <v>239</v>
      </c>
      <c r="C272" s="15">
        <f t="shared" si="8"/>
        <v>41.877191399132052</v>
      </c>
    </row>
    <row r="273" spans="2:3">
      <c r="B273" s="15">
        <f t="shared" si="10"/>
        <v>240</v>
      </c>
      <c r="C273" s="15">
        <f t="shared" si="8"/>
        <v>41.551374007209624</v>
      </c>
    </row>
    <row r="274" spans="2:3">
      <c r="B274" s="15">
        <f t="shared" si="10"/>
        <v>241</v>
      </c>
      <c r="C274" s="15">
        <f t="shared" si="8"/>
        <v>41.228635664611438</v>
      </c>
    </row>
    <row r="275" spans="2:3">
      <c r="B275" s="15">
        <f t="shared" si="10"/>
        <v>242</v>
      </c>
      <c r="C275" s="15">
        <f t="shared" si="8"/>
        <v>40.908947273612874</v>
      </c>
    </row>
    <row r="276" spans="2:3">
      <c r="B276" s="15">
        <f t="shared" si="10"/>
        <v>243</v>
      </c>
      <c r="C276" s="15">
        <f t="shared" si="8"/>
        <v>40.592280011469541</v>
      </c>
    </row>
    <row r="277" spans="2:3">
      <c r="B277" s="15">
        <f t="shared" si="10"/>
        <v>244</v>
      </c>
      <c r="C277" s="15">
        <f t="shared" si="8"/>
        <v>40.278605327818596</v>
      </c>
    </row>
    <row r="278" spans="2:3">
      <c r="B278" s="15">
        <f t="shared" si="10"/>
        <v>245</v>
      </c>
      <c r="C278" s="15">
        <f t="shared" si="8"/>
        <v>39.967894942104671</v>
      </c>
    </row>
    <row r="279" spans="2:3">
      <c r="B279" s="15">
        <f t="shared" si="10"/>
        <v>246</v>
      </c>
      <c r="C279" s="15">
        <f t="shared" si="8"/>
        <v>39.660120841030206</v>
      </c>
    </row>
    <row r="280" spans="2:3">
      <c r="B280" s="15">
        <f t="shared" si="10"/>
        <v>247</v>
      </c>
      <c r="C280" s="15">
        <f t="shared" si="8"/>
        <v>39.355255276029695</v>
      </c>
    </row>
    <row r="281" spans="2:3">
      <c r="B281" s="15">
        <f t="shared" si="10"/>
        <v>248</v>
      </c>
      <c r="C281" s="15">
        <f t="shared" si="8"/>
        <v>39.053270760768008</v>
      </c>
    </row>
    <row r="282" spans="2:3">
      <c r="B282" s="15">
        <f t="shared" si="10"/>
        <v>249</v>
      </c>
      <c r="C282" s="15">
        <f t="shared" si="8"/>
        <v>38.754140068662167</v>
      </c>
    </row>
    <row r="283" spans="2:3">
      <c r="B283" s="15">
        <f t="shared" si="10"/>
        <v>250</v>
      </c>
      <c r="C283" s="15">
        <f t="shared" si="8"/>
        <v>38.457836230426679</v>
      </c>
    </row>
    <row r="284" spans="2:3">
      <c r="B284" s="15">
        <f t="shared" si="10"/>
        <v>251</v>
      </c>
      <c r="C284" s="15">
        <f t="shared" si="8"/>
        <v>38.164332531642032</v>
      </c>
    </row>
    <row r="285" spans="2:3">
      <c r="B285" s="15">
        <f t="shared" si="10"/>
        <v>252</v>
      </c>
      <c r="C285" s="15">
        <f t="shared" si="8"/>
        <v>37.873602510346082</v>
      </c>
    </row>
    <row r="286" spans="2:3">
      <c r="B286" s="15">
        <f t="shared" si="10"/>
        <v>253</v>
      </c>
      <c r="C286" s="15">
        <f t="shared" si="8"/>
        <v>37.585619954648351</v>
      </c>
    </row>
    <row r="287" spans="2:3">
      <c r="B287" s="15">
        <f t="shared" si="10"/>
        <v>254</v>
      </c>
      <c r="C287" s="15">
        <f t="shared" si="8"/>
        <v>37.300358900366739</v>
      </c>
    </row>
    <row r="288" spans="2:3">
      <c r="B288" s="15">
        <f t="shared" si="10"/>
        <v>255</v>
      </c>
      <c r="C288" s="15">
        <f t="shared" si="8"/>
        <v>37.017793628686647</v>
      </c>
    </row>
    <row r="289" spans="2:3">
      <c r="B289" s="15">
        <f t="shared" si="10"/>
        <v>256</v>
      </c>
      <c r="C289" s="15">
        <f t="shared" si="8"/>
        <v>36.737898663842209</v>
      </c>
    </row>
    <row r="290" spans="2:3">
      <c r="B290" s="15">
        <f t="shared" si="10"/>
        <v>257</v>
      </c>
      <c r="C290" s="15">
        <f t="shared" ref="C290:C353" si="11">333.5/2^(B290/73) + 7.4</f>
        <v>36.460648770819347</v>
      </c>
    </row>
    <row r="291" spans="2:3">
      <c r="B291" s="15">
        <f t="shared" si="10"/>
        <v>258</v>
      </c>
      <c r="C291" s="15">
        <f t="shared" si="11"/>
        <v>36.186018953080755</v>
      </c>
    </row>
    <row r="292" spans="2:3">
      <c r="B292" s="15">
        <f t="shared" si="10"/>
        <v>259</v>
      </c>
      <c r="C292" s="15">
        <f t="shared" si="11"/>
        <v>35.9139844503121</v>
      </c>
    </row>
    <row r="293" spans="2:3">
      <c r="B293" s="15">
        <f t="shared" si="10"/>
        <v>260</v>
      </c>
      <c r="C293" s="15">
        <f t="shared" si="11"/>
        <v>35.644520736189747</v>
      </c>
    </row>
    <row r="294" spans="2:3">
      <c r="B294" s="15">
        <f t="shared" si="10"/>
        <v>261</v>
      </c>
      <c r="C294" s="15">
        <f t="shared" si="11"/>
        <v>35.377603516169451</v>
      </c>
    </row>
    <row r="295" spans="2:3">
      <c r="B295" s="15">
        <f t="shared" si="10"/>
        <v>262</v>
      </c>
      <c r="C295" s="15">
        <f t="shared" si="11"/>
        <v>35.113208725295969</v>
      </c>
    </row>
    <row r="296" spans="2:3">
      <c r="B296" s="15">
        <f t="shared" si="10"/>
        <v>263</v>
      </c>
      <c r="C296" s="15">
        <f t="shared" si="11"/>
        <v>34.851312526033489</v>
      </c>
    </row>
    <row r="297" spans="2:3">
      <c r="B297" s="15">
        <f t="shared" si="10"/>
        <v>264</v>
      </c>
      <c r="C297" s="15">
        <f t="shared" si="11"/>
        <v>34.591891306116345</v>
      </c>
    </row>
    <row r="298" spans="2:3">
      <c r="B298" s="15">
        <f t="shared" si="10"/>
        <v>265</v>
      </c>
      <c r="C298" s="15">
        <f t="shared" si="11"/>
        <v>34.334921676420223</v>
      </c>
    </row>
    <row r="299" spans="2:3">
      <c r="B299" s="15">
        <f t="shared" si="10"/>
        <v>266</v>
      </c>
      <c r="C299" s="15">
        <f t="shared" si="11"/>
        <v>34.080380468853441</v>
      </c>
    </row>
    <row r="300" spans="2:3">
      <c r="B300" s="15">
        <f t="shared" si="10"/>
        <v>267</v>
      </c>
      <c r="C300" s="15">
        <f t="shared" si="11"/>
        <v>33.828244734268083</v>
      </c>
    </row>
    <row r="301" spans="2:3">
      <c r="B301" s="15">
        <f t="shared" si="10"/>
        <v>268</v>
      </c>
      <c r="C301" s="15">
        <f t="shared" si="11"/>
        <v>33.578491740390987</v>
      </c>
    </row>
    <row r="302" spans="2:3">
      <c r="B302" s="15">
        <f t="shared" si="10"/>
        <v>269</v>
      </c>
      <c r="C302" s="15">
        <f t="shared" si="11"/>
        <v>33.331098969774175</v>
      </c>
    </row>
    <row r="303" spans="2:3">
      <c r="B303" s="15">
        <f t="shared" si="10"/>
        <v>270</v>
      </c>
      <c r="C303" s="15">
        <f t="shared" si="11"/>
        <v>33.086044117764771</v>
      </c>
    </row>
    <row r="304" spans="2:3">
      <c r="B304" s="15">
        <f t="shared" si="10"/>
        <v>271</v>
      </c>
      <c r="C304" s="15">
        <f t="shared" si="11"/>
        <v>32.843305090493963</v>
      </c>
    </row>
    <row r="305" spans="2:3">
      <c r="B305" s="15">
        <f t="shared" si="10"/>
        <v>272</v>
      </c>
      <c r="C305" s="15">
        <f t="shared" si="11"/>
        <v>32.602860002885109</v>
      </c>
    </row>
    <row r="306" spans="2:3">
      <c r="B306" s="15">
        <f t="shared" si="10"/>
        <v>273</v>
      </c>
      <c r="C306" s="15">
        <f t="shared" si="11"/>
        <v>32.364687176680576</v>
      </c>
    </row>
    <row r="307" spans="2:3">
      <c r="B307" s="15">
        <f t="shared" si="10"/>
        <v>274</v>
      </c>
      <c r="C307" s="15">
        <f t="shared" si="11"/>
        <v>32.128765138487218</v>
      </c>
    </row>
    <row r="308" spans="2:3">
      <c r="B308" s="15">
        <f t="shared" si="10"/>
        <v>275</v>
      </c>
      <c r="C308" s="15">
        <f t="shared" si="11"/>
        <v>31.895072617840455</v>
      </c>
    </row>
    <row r="309" spans="2:3">
      <c r="B309" s="15">
        <f t="shared" si="10"/>
        <v>276</v>
      </c>
      <c r="C309" s="15">
        <f t="shared" si="11"/>
        <v>31.663588545286444</v>
      </c>
    </row>
    <row r="310" spans="2:3">
      <c r="B310" s="15">
        <f t="shared" si="10"/>
        <v>277</v>
      </c>
      <c r="C310" s="15">
        <f t="shared" si="11"/>
        <v>31.434292050482533</v>
      </c>
    </row>
    <row r="311" spans="2:3">
      <c r="B311" s="15">
        <f t="shared" si="10"/>
        <v>278</v>
      </c>
      <c r="C311" s="15">
        <f t="shared" si="11"/>
        <v>31.207162460315644</v>
      </c>
    </row>
    <row r="312" spans="2:3">
      <c r="B312" s="15">
        <f t="shared" si="10"/>
        <v>279</v>
      </c>
      <c r="C312" s="15">
        <f t="shared" si="11"/>
        <v>30.982179297038343</v>
      </c>
    </row>
    <row r="313" spans="2:3">
      <c r="B313" s="15">
        <f t="shared" si="10"/>
        <v>280</v>
      </c>
      <c r="C313" s="15">
        <f t="shared" si="11"/>
        <v>30.75932227642263</v>
      </c>
    </row>
    <row r="314" spans="2:3">
      <c r="B314" s="15">
        <f t="shared" si="10"/>
        <v>281</v>
      </c>
      <c r="C314" s="15">
        <f t="shared" si="11"/>
        <v>30.538571305931136</v>
      </c>
    </row>
    <row r="315" spans="2:3">
      <c r="B315" s="15">
        <f t="shared" si="10"/>
        <v>282</v>
      </c>
      <c r="C315" s="15">
        <f t="shared" si="11"/>
        <v>30.319906482905566</v>
      </c>
    </row>
    <row r="316" spans="2:3">
      <c r="B316" s="15">
        <f t="shared" si="10"/>
        <v>283</v>
      </c>
      <c r="C316" s="15">
        <f t="shared" si="11"/>
        <v>30.103308092772366</v>
      </c>
    </row>
    <row r="317" spans="2:3">
      <c r="B317" s="15">
        <f t="shared" si="10"/>
        <v>284</v>
      </c>
      <c r="C317" s="15">
        <f t="shared" si="11"/>
        <v>29.888756607265201</v>
      </c>
    </row>
    <row r="318" spans="2:3">
      <c r="B318" s="15">
        <f t="shared" si="10"/>
        <v>285</v>
      </c>
      <c r="C318" s="15">
        <f t="shared" si="11"/>
        <v>29.67623268266437</v>
      </c>
    </row>
    <row r="319" spans="2:3">
      <c r="B319" s="15">
        <f t="shared" si="10"/>
        <v>286</v>
      </c>
      <c r="C319" s="15">
        <f t="shared" si="11"/>
        <v>29.465717158052762</v>
      </c>
    </row>
    <row r="320" spans="2:3">
      <c r="B320" s="15">
        <f t="shared" si="10"/>
        <v>287</v>
      </c>
      <c r="C320" s="15">
        <f t="shared" si="11"/>
        <v>29.257191053588357</v>
      </c>
    </row>
    <row r="321" spans="2:3">
      <c r="B321" s="15">
        <f t="shared" si="10"/>
        <v>288</v>
      </c>
      <c r="C321" s="15">
        <f t="shared" si="11"/>
        <v>29.050635568792991</v>
      </c>
    </row>
    <row r="322" spans="2:3">
      <c r="B322" s="15">
        <f t="shared" si="10"/>
        <v>289</v>
      </c>
      <c r="C322" s="15">
        <f t="shared" si="11"/>
        <v>28.846032080857341</v>
      </c>
    </row>
    <row r="323" spans="2:3">
      <c r="B323" s="15">
        <f t="shared" si="10"/>
        <v>290</v>
      </c>
      <c r="C323" s="15">
        <f t="shared" si="11"/>
        <v>28.643362142961955</v>
      </c>
    </row>
    <row r="324" spans="2:3">
      <c r="B324" s="15">
        <f t="shared" si="10"/>
        <v>291</v>
      </c>
      <c r="C324" s="15">
        <f t="shared" si="11"/>
        <v>28.442607482614008</v>
      </c>
    </row>
    <row r="325" spans="2:3">
      <c r="B325" s="15">
        <f t="shared" si="10"/>
        <v>292</v>
      </c>
      <c r="C325" s="15">
        <f t="shared" si="11"/>
        <v>28.243749999999999</v>
      </c>
    </row>
    <row r="326" spans="2:3">
      <c r="B326" s="15">
        <f t="shared" si="10"/>
        <v>293</v>
      </c>
      <c r="C326" s="15">
        <f t="shared" si="11"/>
        <v>28.0467717663538</v>
      </c>
    </row>
    <row r="327" spans="2:3">
      <c r="B327" s="15">
        <f t="shared" si="10"/>
        <v>294</v>
      </c>
      <c r="C327" s="15">
        <f t="shared" si="11"/>
        <v>27.851655022340232</v>
      </c>
    </row>
    <row r="328" spans="2:3">
      <c r="B328" s="15">
        <f t="shared" si="10"/>
        <v>295</v>
      </c>
      <c r="C328" s="15">
        <f t="shared" si="11"/>
        <v>27.658382176453955</v>
      </c>
    </row>
    <row r="329" spans="2:3">
      <c r="B329" s="15">
        <f t="shared" si="10"/>
        <v>296</v>
      </c>
      <c r="C329" s="15">
        <f t="shared" si="11"/>
        <v>27.466935803433373</v>
      </c>
    </row>
    <row r="330" spans="2:3">
      <c r="B330" s="15">
        <f t="shared" si="10"/>
        <v>297</v>
      </c>
      <c r="C330" s="15">
        <f t="shared" si="11"/>
        <v>27.277298642689644</v>
      </c>
    </row>
    <row r="331" spans="2:3">
      <c r="B331" s="15">
        <f t="shared" si="10"/>
        <v>298</v>
      </c>
      <c r="C331" s="15">
        <f t="shared" si="11"/>
        <v>27.089453596750438</v>
      </c>
    </row>
    <row r="332" spans="2:3">
      <c r="B332" s="15">
        <f t="shared" si="10"/>
        <v>299</v>
      </c>
      <c r="C332" s="15">
        <f t="shared" si="11"/>
        <v>26.903383729718513</v>
      </c>
    </row>
    <row r="333" spans="2:3">
      <c r="B333" s="15">
        <f t="shared" si="10"/>
        <v>300</v>
      </c>
      <c r="C333" s="15">
        <f t="shared" si="11"/>
        <v>26.7190722657447</v>
      </c>
    </row>
    <row r="334" spans="2:3">
      <c r="B334" s="15">
        <f t="shared" si="10"/>
        <v>301</v>
      </c>
      <c r="C334" s="15">
        <f t="shared" si="11"/>
        <v>26.536502587515507</v>
      </c>
    </row>
    <row r="335" spans="2:3">
      <c r="B335" s="15">
        <f t="shared" si="10"/>
        <v>302</v>
      </c>
      <c r="C335" s="15">
        <f t="shared" si="11"/>
        <v>26.355658234754856</v>
      </c>
    </row>
    <row r="336" spans="2:3">
      <c r="B336" s="15">
        <f t="shared" ref="B336:B399" si="12">B335+1</f>
        <v>303</v>
      </c>
      <c r="C336" s="15">
        <f t="shared" si="11"/>
        <v>26.176522902740061</v>
      </c>
    </row>
    <row r="337" spans="2:3">
      <c r="B337" s="15">
        <f t="shared" si="12"/>
        <v>304</v>
      </c>
      <c r="C337" s="15">
        <f t="shared" si="11"/>
        <v>25.999080440831861</v>
      </c>
    </row>
    <row r="338" spans="2:3">
      <c r="B338" s="15">
        <f t="shared" si="12"/>
        <v>305</v>
      </c>
      <c r="C338" s="15">
        <f t="shared" si="11"/>
        <v>25.823314851018182</v>
      </c>
    </row>
    <row r="339" spans="2:3">
      <c r="B339" s="15">
        <f t="shared" si="12"/>
        <v>306</v>
      </c>
      <c r="C339" s="15">
        <f t="shared" si="11"/>
        <v>25.649210286471906</v>
      </c>
    </row>
    <row r="340" spans="2:3">
      <c r="B340" s="15">
        <f t="shared" si="12"/>
        <v>307</v>
      </c>
      <c r="C340" s="15">
        <f t="shared" si="11"/>
        <v>25.47675105012204</v>
      </c>
    </row>
    <row r="341" spans="2:3">
      <c r="B341" s="15">
        <f t="shared" si="12"/>
        <v>308</v>
      </c>
      <c r="C341" s="15">
        <f t="shared" si="11"/>
        <v>25.305921593238551</v>
      </c>
    </row>
    <row r="342" spans="2:3">
      <c r="B342" s="15">
        <f t="shared" si="12"/>
        <v>309</v>
      </c>
      <c r="C342" s="15">
        <f t="shared" si="11"/>
        <v>25.136706514030472</v>
      </c>
    </row>
    <row r="343" spans="2:3">
      <c r="B343" s="15">
        <f t="shared" si="12"/>
        <v>310</v>
      </c>
      <c r="C343" s="15">
        <f t="shared" si="11"/>
        <v>24.969090556257285</v>
      </c>
    </row>
    <row r="344" spans="2:3">
      <c r="B344" s="15">
        <f t="shared" si="12"/>
        <v>311</v>
      </c>
      <c r="C344" s="15">
        <f t="shared" si="11"/>
        <v>24.80305860785348</v>
      </c>
    </row>
    <row r="345" spans="2:3">
      <c r="B345" s="15">
        <f t="shared" si="12"/>
        <v>312</v>
      </c>
      <c r="C345" s="15">
        <f t="shared" si="11"/>
        <v>24.638595699566032</v>
      </c>
    </row>
    <row r="346" spans="2:3">
      <c r="B346" s="15">
        <f t="shared" si="12"/>
        <v>313</v>
      </c>
      <c r="C346" s="15">
        <f t="shared" si="11"/>
        <v>24.475687003604818</v>
      </c>
    </row>
    <row r="347" spans="2:3">
      <c r="B347" s="15">
        <f t="shared" si="12"/>
        <v>314</v>
      </c>
      <c r="C347" s="15">
        <f t="shared" si="11"/>
        <v>24.314317832305719</v>
      </c>
    </row>
    <row r="348" spans="2:3">
      <c r="B348" s="15">
        <f t="shared" si="12"/>
        <v>315</v>
      </c>
      <c r="C348" s="15">
        <f t="shared" si="11"/>
        <v>24.154473636806443</v>
      </c>
    </row>
    <row r="349" spans="2:3">
      <c r="B349" s="15">
        <f t="shared" si="12"/>
        <v>316</v>
      </c>
      <c r="C349" s="15">
        <f t="shared" si="11"/>
        <v>23.996140005734773</v>
      </c>
    </row>
    <row r="350" spans="2:3">
      <c r="B350" s="15">
        <f t="shared" si="12"/>
        <v>317</v>
      </c>
      <c r="C350" s="15">
        <f t="shared" si="11"/>
        <v>23.839302663909301</v>
      </c>
    </row>
    <row r="351" spans="2:3">
      <c r="B351" s="15">
        <f t="shared" si="12"/>
        <v>318</v>
      </c>
      <c r="C351" s="15">
        <f t="shared" si="11"/>
        <v>23.683947471052342</v>
      </c>
    </row>
    <row r="352" spans="2:3">
      <c r="B352" s="15">
        <f t="shared" si="12"/>
        <v>319</v>
      </c>
      <c r="C352" s="15">
        <f t="shared" si="11"/>
        <v>23.530060420515106</v>
      </c>
    </row>
    <row r="353" spans="2:3">
      <c r="B353" s="15">
        <f t="shared" si="12"/>
        <v>320</v>
      </c>
      <c r="C353" s="15">
        <f t="shared" si="11"/>
        <v>23.37762763801485</v>
      </c>
    </row>
    <row r="354" spans="2:3">
      <c r="B354" s="15">
        <f t="shared" si="12"/>
        <v>321</v>
      </c>
      <c r="C354" s="15">
        <f t="shared" ref="C354:C417" si="13">333.5/2^(B354/73) + 7.4</f>
        <v>23.226635380384003</v>
      </c>
    </row>
    <row r="355" spans="2:3">
      <c r="B355" s="15">
        <f t="shared" si="12"/>
        <v>322</v>
      </c>
      <c r="C355" s="15">
        <f t="shared" si="13"/>
        <v>23.077070034331083</v>
      </c>
    </row>
    <row r="356" spans="2:3">
      <c r="B356" s="15">
        <f t="shared" si="12"/>
        <v>323</v>
      </c>
      <c r="C356" s="15">
        <f t="shared" si="13"/>
        <v>22.928918115213339</v>
      </c>
    </row>
    <row r="357" spans="2:3">
      <c r="B357" s="15">
        <f t="shared" si="12"/>
        <v>324</v>
      </c>
      <c r="C357" s="15">
        <f t="shared" si="13"/>
        <v>22.782166265821015</v>
      </c>
    </row>
    <row r="358" spans="2:3">
      <c r="B358" s="15">
        <f t="shared" si="12"/>
        <v>325</v>
      </c>
      <c r="C358" s="15">
        <f t="shared" si="13"/>
        <v>22.636801255173047</v>
      </c>
    </row>
    <row r="359" spans="2:3">
      <c r="B359" s="15">
        <f t="shared" si="12"/>
        <v>326</v>
      </c>
      <c r="C359" s="15">
        <f t="shared" si="13"/>
        <v>22.492809977324178</v>
      </c>
    </row>
    <row r="360" spans="2:3">
      <c r="B360" s="15">
        <f t="shared" si="12"/>
        <v>327</v>
      </c>
      <c r="C360" s="15">
        <f t="shared" si="13"/>
        <v>22.350179450183372</v>
      </c>
    </row>
    <row r="361" spans="2:3">
      <c r="B361" s="15">
        <f t="shared" si="12"/>
        <v>328</v>
      </c>
      <c r="C361" s="15">
        <f t="shared" si="13"/>
        <v>22.208896814343326</v>
      </c>
    </row>
    <row r="362" spans="2:3">
      <c r="B362" s="15">
        <f t="shared" si="12"/>
        <v>329</v>
      </c>
      <c r="C362" s="15">
        <f t="shared" si="13"/>
        <v>22.0689493319211</v>
      </c>
    </row>
    <row r="363" spans="2:3">
      <c r="B363" s="15">
        <f t="shared" si="12"/>
        <v>330</v>
      </c>
      <c r="C363" s="15">
        <f t="shared" si="13"/>
        <v>21.930324385409669</v>
      </c>
    </row>
    <row r="364" spans="2:3">
      <c r="B364" s="15">
        <f t="shared" si="12"/>
        <v>331</v>
      </c>
      <c r="C364" s="15">
        <f t="shared" si="13"/>
        <v>21.793009476540377</v>
      </c>
    </row>
    <row r="365" spans="2:3">
      <c r="B365" s="15">
        <f t="shared" si="12"/>
        <v>332</v>
      </c>
      <c r="C365" s="15">
        <f t="shared" si="13"/>
        <v>21.656992225156049</v>
      </c>
    </row>
    <row r="366" spans="2:3">
      <c r="B366" s="15">
        <f t="shared" si="12"/>
        <v>333</v>
      </c>
      <c r="C366" s="15">
        <f t="shared" si="13"/>
        <v>21.522260368094873</v>
      </c>
    </row>
    <row r="367" spans="2:3">
      <c r="B367" s="15">
        <f t="shared" si="12"/>
        <v>334</v>
      </c>
      <c r="C367" s="15">
        <f t="shared" si="13"/>
        <v>21.388801758084725</v>
      </c>
    </row>
    <row r="368" spans="2:3">
      <c r="B368" s="15">
        <f t="shared" si="12"/>
        <v>335</v>
      </c>
      <c r="C368" s="15">
        <f t="shared" si="13"/>
        <v>21.256604362647984</v>
      </c>
    </row>
    <row r="369" spans="2:3">
      <c r="B369" s="15">
        <f t="shared" si="12"/>
        <v>336</v>
      </c>
      <c r="C369" s="15">
        <f t="shared" si="13"/>
        <v>21.125656263016744</v>
      </c>
    </row>
    <row r="370" spans="2:3">
      <c r="B370" s="15">
        <f t="shared" si="12"/>
        <v>337</v>
      </c>
      <c r="C370" s="15">
        <f t="shared" si="13"/>
        <v>20.995945653058165</v>
      </c>
    </row>
    <row r="371" spans="2:3">
      <c r="B371" s="15">
        <f t="shared" si="12"/>
        <v>338</v>
      </c>
      <c r="C371" s="15">
        <f t="shared" si="13"/>
        <v>20.867460838210107</v>
      </c>
    </row>
    <row r="372" spans="2:3">
      <c r="B372" s="15">
        <f t="shared" si="12"/>
        <v>339</v>
      </c>
      <c r="C372" s="15">
        <f t="shared" si="13"/>
        <v>20.740190234426713</v>
      </c>
    </row>
    <row r="373" spans="2:3">
      <c r="B373" s="15">
        <f t="shared" si="12"/>
        <v>340</v>
      </c>
      <c r="C373" s="15">
        <f t="shared" si="13"/>
        <v>20.614122367134037</v>
      </c>
    </row>
    <row r="374" spans="2:3">
      <c r="B374" s="15">
        <f t="shared" si="12"/>
        <v>341</v>
      </c>
      <c r="C374" s="15">
        <f t="shared" si="13"/>
        <v>20.489245870195496</v>
      </c>
    </row>
    <row r="375" spans="2:3">
      <c r="B375" s="15">
        <f t="shared" si="12"/>
        <v>342</v>
      </c>
      <c r="C375" s="15">
        <f t="shared" si="13"/>
        <v>20.36554948488709</v>
      </c>
    </row>
    <row r="376" spans="2:3">
      <c r="B376" s="15">
        <f t="shared" si="12"/>
        <v>343</v>
      </c>
      <c r="C376" s="15">
        <f t="shared" si="13"/>
        <v>20.243022058882389</v>
      </c>
    </row>
    <row r="377" spans="2:3">
      <c r="B377" s="15">
        <f t="shared" si="12"/>
        <v>344</v>
      </c>
      <c r="C377" s="15">
        <f t="shared" si="13"/>
        <v>20.121652545246985</v>
      </c>
    </row>
    <row r="378" spans="2:3">
      <c r="B378" s="15">
        <f t="shared" si="12"/>
        <v>345</v>
      </c>
      <c r="C378" s="15">
        <f t="shared" si="13"/>
        <v>20.001430001442557</v>
      </c>
    </row>
    <row r="379" spans="2:3">
      <c r="B379" s="15">
        <f t="shared" si="12"/>
        <v>346</v>
      </c>
      <c r="C379" s="15">
        <f t="shared" si="13"/>
        <v>19.882343588340284</v>
      </c>
    </row>
    <row r="380" spans="2:3">
      <c r="B380" s="15">
        <f t="shared" si="12"/>
        <v>347</v>
      </c>
      <c r="C380" s="15">
        <f t="shared" si="13"/>
        <v>19.764382569243615</v>
      </c>
    </row>
    <row r="381" spans="2:3">
      <c r="B381" s="15">
        <f t="shared" si="12"/>
        <v>348</v>
      </c>
      <c r="C381" s="15">
        <f t="shared" si="13"/>
        <v>19.647536308920223</v>
      </c>
    </row>
    <row r="382" spans="2:3">
      <c r="B382" s="15">
        <f t="shared" si="12"/>
        <v>349</v>
      </c>
      <c r="C382" s="15">
        <f t="shared" si="13"/>
        <v>19.531794272643218</v>
      </c>
    </row>
    <row r="383" spans="2:3">
      <c r="B383" s="15">
        <f t="shared" si="12"/>
        <v>350</v>
      </c>
      <c r="C383" s="15">
        <f t="shared" si="13"/>
        <v>19.417146025241273</v>
      </c>
    </row>
    <row r="384" spans="2:3">
      <c r="B384" s="15">
        <f t="shared" si="12"/>
        <v>351</v>
      </c>
      <c r="C384" s="15">
        <f t="shared" si="13"/>
        <v>19.303581230157825</v>
      </c>
    </row>
    <row r="385" spans="2:3">
      <c r="B385" s="15">
        <f t="shared" si="12"/>
        <v>352</v>
      </c>
      <c r="C385" s="15">
        <f t="shared" si="13"/>
        <v>19.191089648519174</v>
      </c>
    </row>
    <row r="386" spans="2:3">
      <c r="B386" s="15">
        <f t="shared" si="12"/>
        <v>353</v>
      </c>
      <c r="C386" s="15">
        <f t="shared" si="13"/>
        <v>19.079661138211314</v>
      </c>
    </row>
    <row r="387" spans="2:3">
      <c r="B387" s="15">
        <f t="shared" si="12"/>
        <v>354</v>
      </c>
      <c r="C387" s="15">
        <f t="shared" si="13"/>
        <v>18.969285652965567</v>
      </c>
    </row>
    <row r="388" spans="2:3">
      <c r="B388" s="15">
        <f t="shared" si="12"/>
        <v>355</v>
      </c>
      <c r="C388" s="15">
        <f t="shared" si="13"/>
        <v>18.859953241452782</v>
      </c>
    </row>
    <row r="389" spans="2:3">
      <c r="B389" s="15">
        <f t="shared" si="12"/>
        <v>356</v>
      </c>
      <c r="C389" s="15">
        <f t="shared" si="13"/>
        <v>18.751654046386182</v>
      </c>
    </row>
    <row r="390" spans="2:3">
      <c r="B390" s="15">
        <f t="shared" si="12"/>
        <v>357</v>
      </c>
      <c r="C390" s="15">
        <f t="shared" si="13"/>
        <v>18.644378303632603</v>
      </c>
    </row>
    <row r="391" spans="2:3">
      <c r="B391" s="15">
        <f t="shared" si="12"/>
        <v>358</v>
      </c>
      <c r="C391" s="15">
        <f t="shared" si="13"/>
        <v>18.538116341332184</v>
      </c>
    </row>
    <row r="392" spans="2:3">
      <c r="B392" s="15">
        <f t="shared" si="12"/>
        <v>359</v>
      </c>
      <c r="C392" s="15">
        <f t="shared" si="13"/>
        <v>18.432858579026387</v>
      </c>
    </row>
    <row r="393" spans="2:3">
      <c r="B393" s="15">
        <f t="shared" si="12"/>
        <v>360</v>
      </c>
      <c r="C393" s="15">
        <f t="shared" si="13"/>
        <v>18.328595526794178</v>
      </c>
    </row>
    <row r="394" spans="2:3">
      <c r="B394" s="15">
        <f t="shared" si="12"/>
        <v>361</v>
      </c>
      <c r="C394" s="15">
        <f t="shared" si="13"/>
        <v>18.225317784396495</v>
      </c>
    </row>
    <row r="395" spans="2:3">
      <c r="B395" s="15">
        <f t="shared" si="12"/>
        <v>362</v>
      </c>
      <c r="C395" s="15">
        <f t="shared" si="13"/>
        <v>18.12301604042867</v>
      </c>
    </row>
    <row r="396" spans="2:3">
      <c r="B396" s="15">
        <f t="shared" si="12"/>
        <v>363</v>
      </c>
      <c r="C396" s="15">
        <f t="shared" si="13"/>
        <v>18.021681071480977</v>
      </c>
    </row>
    <row r="397" spans="2:3">
      <c r="B397" s="15">
        <f t="shared" si="12"/>
        <v>364</v>
      </c>
      <c r="C397" s="15">
        <f t="shared" si="13"/>
        <v>17.921303741307003</v>
      </c>
    </row>
    <row r="398" spans="2:3">
      <c r="B398" s="15">
        <f t="shared" si="12"/>
        <v>365</v>
      </c>
      <c r="C398" s="15">
        <f t="shared" si="13"/>
        <v>17.821874999999999</v>
      </c>
    </row>
    <row r="399" spans="2:3">
      <c r="B399" s="15">
        <f t="shared" si="12"/>
        <v>366</v>
      </c>
      <c r="C399" s="15">
        <f t="shared" si="13"/>
        <v>17.723385883176896</v>
      </c>
    </row>
    <row r="400" spans="2:3">
      <c r="B400" s="15">
        <f t="shared" ref="B400:B452" si="14">B399+1</f>
        <v>367</v>
      </c>
      <c r="C400" s="15">
        <f t="shared" si="13"/>
        <v>17.625827511170115</v>
      </c>
    </row>
    <row r="401" spans="2:3">
      <c r="B401" s="15">
        <f t="shared" si="14"/>
        <v>368</v>
      </c>
      <c r="C401" s="15">
        <f t="shared" si="13"/>
        <v>17.529191088226973</v>
      </c>
    </row>
    <row r="402" spans="2:3">
      <c r="B402" s="15">
        <f t="shared" si="14"/>
        <v>369</v>
      </c>
      <c r="C402" s="15">
        <f t="shared" si="13"/>
        <v>17.433467901716682</v>
      </c>
    </row>
    <row r="403" spans="2:3">
      <c r="B403" s="15">
        <f t="shared" si="14"/>
        <v>370</v>
      </c>
      <c r="C403" s="15">
        <f t="shared" si="13"/>
        <v>17.338649321344821</v>
      </c>
    </row>
    <row r="404" spans="2:3">
      <c r="B404" s="15">
        <f t="shared" si="14"/>
        <v>371</v>
      </c>
      <c r="C404" s="15">
        <f t="shared" si="13"/>
        <v>17.244726798375218</v>
      </c>
    </row>
    <row r="405" spans="2:3">
      <c r="B405" s="15">
        <f t="shared" si="14"/>
        <v>372</v>
      </c>
      <c r="C405" s="15">
        <f t="shared" si="13"/>
        <v>17.151691864859256</v>
      </c>
    </row>
    <row r="406" spans="2:3">
      <c r="B406" s="15">
        <f t="shared" si="14"/>
        <v>373</v>
      </c>
      <c r="C406" s="15">
        <f t="shared" si="13"/>
        <v>17.059536132872349</v>
      </c>
    </row>
    <row r="407" spans="2:3">
      <c r="B407" s="15">
        <f t="shared" si="14"/>
        <v>374</v>
      </c>
      <c r="C407" s="15">
        <f t="shared" si="13"/>
        <v>16.968251293757753</v>
      </c>
    </row>
    <row r="408" spans="2:3">
      <c r="B408" s="15">
        <f t="shared" si="14"/>
        <v>375</v>
      </c>
      <c r="C408" s="15">
        <f t="shared" si="13"/>
        <v>16.877829117377431</v>
      </c>
    </row>
    <row r="409" spans="2:3">
      <c r="B409" s="15">
        <f t="shared" si="14"/>
        <v>376</v>
      </c>
      <c r="C409" s="15">
        <f t="shared" si="13"/>
        <v>16.788261451370037</v>
      </c>
    </row>
    <row r="410" spans="2:3">
      <c r="B410" s="15">
        <f t="shared" si="14"/>
        <v>377</v>
      </c>
      <c r="C410" s="15">
        <f t="shared" si="13"/>
        <v>16.699540220415933</v>
      </c>
    </row>
    <row r="411" spans="2:3">
      <c r="B411" s="15">
        <f t="shared" si="14"/>
        <v>378</v>
      </c>
      <c r="C411" s="15">
        <f t="shared" si="13"/>
        <v>16.611657425509094</v>
      </c>
    </row>
    <row r="412" spans="2:3">
      <c r="B412" s="15">
        <f t="shared" si="14"/>
        <v>379</v>
      </c>
      <c r="C412" s="15">
        <f t="shared" si="13"/>
        <v>16.524605143235956</v>
      </c>
    </row>
    <row r="413" spans="2:3">
      <c r="B413" s="15">
        <f t="shared" si="14"/>
        <v>380</v>
      </c>
      <c r="C413" s="15">
        <f t="shared" si="13"/>
        <v>16.438375525061026</v>
      </c>
    </row>
    <row r="414" spans="2:3">
      <c r="B414" s="15">
        <f t="shared" si="14"/>
        <v>381</v>
      </c>
      <c r="C414" s="15">
        <f t="shared" si="13"/>
        <v>16.352960796619278</v>
      </c>
    </row>
    <row r="415" spans="2:3">
      <c r="B415" s="15">
        <f t="shared" si="14"/>
        <v>382</v>
      </c>
      <c r="C415" s="15">
        <f t="shared" si="13"/>
        <v>16.268353257015235</v>
      </c>
    </row>
    <row r="416" spans="2:3">
      <c r="B416" s="15">
        <f t="shared" si="14"/>
        <v>383</v>
      </c>
      <c r="C416" s="15">
        <f t="shared" si="13"/>
        <v>16.184545278128638</v>
      </c>
    </row>
    <row r="417" spans="2:3">
      <c r="B417" s="15">
        <f t="shared" si="14"/>
        <v>384</v>
      </c>
      <c r="C417" s="15">
        <f t="shared" si="13"/>
        <v>16.101529303926739</v>
      </c>
    </row>
    <row r="418" spans="2:3">
      <c r="B418" s="15">
        <f t="shared" si="14"/>
        <v>385</v>
      </c>
      <c r="C418" s="15">
        <f t="shared" ref="C418:C452" si="15">333.5/2^(B418/73) + 7.4</f>
        <v>16.019297849783015</v>
      </c>
    </row>
    <row r="419" spans="2:3">
      <c r="B419" s="15">
        <f t="shared" si="14"/>
        <v>386</v>
      </c>
      <c r="C419" s="15">
        <f t="shared" si="15"/>
        <v>15.93784350180241</v>
      </c>
    </row>
    <row r="420" spans="2:3">
      <c r="B420" s="15">
        <f t="shared" si="14"/>
        <v>387</v>
      </c>
      <c r="C420" s="15">
        <f t="shared" si="15"/>
        <v>15.857158916152859</v>
      </c>
    </row>
    <row r="421" spans="2:3">
      <c r="B421" s="15">
        <f t="shared" si="14"/>
        <v>388</v>
      </c>
      <c r="C421" s="15">
        <f t="shared" si="15"/>
        <v>15.777236818403221</v>
      </c>
    </row>
    <row r="422" spans="2:3">
      <c r="B422" s="15">
        <f t="shared" si="14"/>
        <v>389</v>
      </c>
      <c r="C422" s="15">
        <f t="shared" si="15"/>
        <v>15.698070002867384</v>
      </c>
    </row>
    <row r="423" spans="2:3">
      <c r="B423" s="15">
        <f t="shared" si="14"/>
        <v>390</v>
      </c>
      <c r="C423" s="15">
        <f t="shared" si="15"/>
        <v>15.619651331954648</v>
      </c>
    </row>
    <row r="424" spans="2:3">
      <c r="B424" s="15">
        <f t="shared" si="14"/>
        <v>391</v>
      </c>
      <c r="C424" s="15">
        <f t="shared" si="15"/>
        <v>15.54197373552617</v>
      </c>
    </row>
    <row r="425" spans="2:3">
      <c r="B425" s="15">
        <f t="shared" si="14"/>
        <v>392</v>
      </c>
      <c r="C425" s="15">
        <f t="shared" si="15"/>
        <v>15.465030210257551</v>
      </c>
    </row>
    <row r="426" spans="2:3">
      <c r="B426" s="15">
        <f t="shared" si="14"/>
        <v>393</v>
      </c>
      <c r="C426" s="15">
        <f t="shared" si="15"/>
        <v>15.388813819007426</v>
      </c>
    </row>
    <row r="427" spans="2:3">
      <c r="B427" s="15">
        <f t="shared" si="14"/>
        <v>394</v>
      </c>
      <c r="C427" s="15">
        <f t="shared" si="15"/>
        <v>15.313317690192001</v>
      </c>
    </row>
    <row r="428" spans="2:3">
      <c r="B428" s="15">
        <f t="shared" si="14"/>
        <v>395</v>
      </c>
      <c r="C428" s="15">
        <f t="shared" si="15"/>
        <v>15.238535017165541</v>
      </c>
    </row>
    <row r="429" spans="2:3">
      <c r="B429" s="15">
        <f t="shared" si="14"/>
        <v>396</v>
      </c>
      <c r="C429" s="15">
        <f t="shared" si="15"/>
        <v>15.164459057606669</v>
      </c>
    </row>
    <row r="430" spans="2:3">
      <c r="B430" s="15">
        <f t="shared" si="14"/>
        <v>397</v>
      </c>
      <c r="C430" s="15">
        <f t="shared" si="15"/>
        <v>15.091083132910505</v>
      </c>
    </row>
    <row r="431" spans="2:3">
      <c r="B431" s="15">
        <f t="shared" si="14"/>
        <v>398</v>
      </c>
      <c r="C431" s="15">
        <f t="shared" si="15"/>
        <v>15.018400627586521</v>
      </c>
    </row>
    <row r="432" spans="2:3">
      <c r="B432" s="15">
        <f t="shared" si="14"/>
        <v>399</v>
      </c>
      <c r="C432" s="15">
        <f t="shared" si="15"/>
        <v>14.946404988662087</v>
      </c>
    </row>
    <row r="433" spans="2:3">
      <c r="B433" s="15">
        <f t="shared" si="14"/>
        <v>400</v>
      </c>
      <c r="C433" s="15">
        <f t="shared" si="15"/>
        <v>14.875089725091687</v>
      </c>
    </row>
    <row r="434" spans="2:3">
      <c r="B434" s="15">
        <f t="shared" si="14"/>
        <v>401</v>
      </c>
      <c r="C434" s="15">
        <f t="shared" si="15"/>
        <v>14.804448407171662</v>
      </c>
    </row>
    <row r="435" spans="2:3">
      <c r="B435" s="15">
        <f t="shared" si="14"/>
        <v>402</v>
      </c>
      <c r="C435" s="15">
        <f t="shared" si="15"/>
        <v>14.734474665960549</v>
      </c>
    </row>
    <row r="436" spans="2:3">
      <c r="B436" s="15">
        <f t="shared" si="14"/>
        <v>403</v>
      </c>
      <c r="C436" s="15">
        <f t="shared" si="15"/>
        <v>14.665162192704836</v>
      </c>
    </row>
    <row r="437" spans="2:3">
      <c r="B437" s="15">
        <f t="shared" si="14"/>
        <v>404</v>
      </c>
      <c r="C437" s="15">
        <f t="shared" si="15"/>
        <v>14.596504738270188</v>
      </c>
    </row>
    <row r="438" spans="2:3">
      <c r="B438" s="15">
        <f t="shared" si="14"/>
        <v>405</v>
      </c>
      <c r="C438" s="15">
        <f t="shared" si="15"/>
        <v>14.528496112578024</v>
      </c>
    </row>
    <row r="439" spans="2:3">
      <c r="B439" s="15">
        <f t="shared" si="14"/>
        <v>406</v>
      </c>
      <c r="C439" s="15">
        <f t="shared" si="15"/>
        <v>14.461130184047441</v>
      </c>
    </row>
    <row r="440" spans="2:3">
      <c r="B440" s="15">
        <f t="shared" si="14"/>
        <v>407</v>
      </c>
      <c r="C440" s="15">
        <f t="shared" si="15"/>
        <v>14.394400879042363</v>
      </c>
    </row>
    <row r="441" spans="2:3">
      <c r="B441" s="15">
        <f t="shared" si="14"/>
        <v>408</v>
      </c>
      <c r="C441" s="15">
        <f t="shared" si="15"/>
        <v>14.328302181323995</v>
      </c>
    </row>
    <row r="442" spans="2:3">
      <c r="B442" s="15">
        <f t="shared" si="14"/>
        <v>409</v>
      </c>
      <c r="C442" s="15">
        <f t="shared" si="15"/>
        <v>14.262828131508375</v>
      </c>
    </row>
    <row r="443" spans="2:3">
      <c r="B443" s="15">
        <f t="shared" si="14"/>
        <v>410</v>
      </c>
      <c r="C443" s="15">
        <f t="shared" si="15"/>
        <v>14.197972826529085</v>
      </c>
    </row>
    <row r="444" spans="2:3">
      <c r="B444" s="15">
        <f t="shared" si="14"/>
        <v>411</v>
      </c>
      <c r="C444" s="15">
        <f t="shared" si="15"/>
        <v>14.133730419105056</v>
      </c>
    </row>
    <row r="445" spans="2:3">
      <c r="B445" s="15">
        <f t="shared" si="14"/>
        <v>412</v>
      </c>
      <c r="C445" s="15">
        <f t="shared" si="15"/>
        <v>14.070095117213359</v>
      </c>
    </row>
    <row r="446" spans="2:3">
      <c r="B446" s="15">
        <f t="shared" si="14"/>
        <v>413</v>
      </c>
      <c r="C446" s="15">
        <f t="shared" si="15"/>
        <v>14.007061183567021</v>
      </c>
    </row>
    <row r="447" spans="2:3">
      <c r="B447" s="15">
        <f t="shared" si="14"/>
        <v>414</v>
      </c>
      <c r="C447" s="15">
        <f t="shared" si="15"/>
        <v>13.944622935097748</v>
      </c>
    </row>
    <row r="448" spans="2:3">
      <c r="B448" s="15">
        <f t="shared" si="14"/>
        <v>415</v>
      </c>
      <c r="C448" s="15">
        <f t="shared" si="15"/>
        <v>13.882774742443544</v>
      </c>
    </row>
    <row r="449" spans="2:3">
      <c r="B449" s="15">
        <f t="shared" si="14"/>
        <v>416</v>
      </c>
      <c r="C449" s="15">
        <f t="shared" si="15"/>
        <v>13.821511029441194</v>
      </c>
    </row>
    <row r="450" spans="2:3">
      <c r="B450" s="15">
        <f t="shared" si="14"/>
        <v>417</v>
      </c>
      <c r="C450" s="15">
        <f t="shared" si="15"/>
        <v>13.760826272623493</v>
      </c>
    </row>
    <row r="451" spans="2:3">
      <c r="B451" s="15">
        <f t="shared" si="14"/>
        <v>418</v>
      </c>
      <c r="C451" s="15">
        <f t="shared" si="15"/>
        <v>13.70071500072128</v>
      </c>
    </row>
    <row r="452" spans="2:3">
      <c r="B452" s="15">
        <f t="shared" si="14"/>
        <v>419</v>
      </c>
      <c r="C452" s="15">
        <f t="shared" si="15"/>
        <v>13.641171794170141</v>
      </c>
    </row>
  </sheetData>
  <pageMargins left="0.7" right="0.7" top="0.75" bottom="0.75" header="0.3" footer="0.3"/>
  <pageSetup paperSize="9" scale="35" fitToHeight="0" orientation="portrait" r:id="rId1"/>
  <drawing r:id="rId2"/>
  <legacyDrawing r:id="rId3"/>
  <oleObjects>
    <oleObject progId="Equation.DSMT4" shapeId="1025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 decay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2020-05-02T14:13:17Z</dcterms:modified>
</cp:coreProperties>
</file>