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8" windowWidth="14808" windowHeight="8016" activeTab="3"/>
  </bookViews>
  <sheets>
    <sheet name="Lucas 3x3" sheetId="2" r:id="rId1"/>
    <sheet name="Birthday" sheetId="3" r:id="rId2"/>
    <sheet name="Durer Melencolia I" sheetId="4" r:id="rId3"/>
    <sheet name="Prime" sheetId="1" r:id="rId4"/>
  </sheets>
  <calcPr calcId="125725"/>
</workbook>
</file>

<file path=xl/calcChain.xml><?xml version="1.0" encoding="utf-8"?>
<calcChain xmlns="http://schemas.openxmlformats.org/spreadsheetml/2006/main">
  <c r="E14" i="3"/>
  <c r="F14" s="1"/>
  <c r="D14"/>
  <c r="C14"/>
  <c r="B14"/>
  <c r="E13"/>
  <c r="D13"/>
  <c r="C13"/>
  <c r="B13"/>
  <c r="E12"/>
  <c r="D12"/>
  <c r="D15" s="1"/>
  <c r="C12"/>
  <c r="C15" s="1"/>
  <c r="B12"/>
  <c r="F12" s="1"/>
  <c r="F11"/>
  <c r="F8"/>
  <c r="F7"/>
  <c r="F5"/>
  <c r="F6"/>
  <c r="F4"/>
  <c r="C8"/>
  <c r="D8"/>
  <c r="E8"/>
  <c r="B8"/>
  <c r="E7"/>
  <c r="E6"/>
  <c r="E5"/>
  <c r="D7"/>
  <c r="D6"/>
  <c r="D5"/>
  <c r="C7"/>
  <c r="C6"/>
  <c r="C5"/>
  <c r="B7"/>
  <c r="B6"/>
  <c r="B5"/>
  <c r="J7" i="2"/>
  <c r="C6"/>
  <c r="C11"/>
  <c r="D11"/>
  <c r="B11"/>
  <c r="D10"/>
  <c r="C10"/>
  <c r="B10"/>
  <c r="D9"/>
  <c r="C9"/>
  <c r="B9"/>
  <c r="F8" i="4"/>
  <c r="F5"/>
  <c r="F6"/>
  <c r="F7"/>
  <c r="F4"/>
  <c r="C8"/>
  <c r="D8"/>
  <c r="E8"/>
  <c r="B8"/>
  <c r="E7" i="1"/>
  <c r="E5"/>
  <c r="E6"/>
  <c r="E4"/>
  <c r="C7"/>
  <c r="D7"/>
  <c r="B7"/>
  <c r="E15" i="3" l="1"/>
  <c r="F13"/>
  <c r="B15"/>
  <c r="F15"/>
  <c r="E12" i="2"/>
  <c r="E9"/>
  <c r="E10"/>
  <c r="C12"/>
  <c r="D12"/>
  <c r="B12"/>
  <c r="E11"/>
</calcChain>
</file>

<file path=xl/sharedStrings.xml><?xml version="1.0" encoding="utf-8"?>
<sst xmlns="http://schemas.openxmlformats.org/spreadsheetml/2006/main" count="19" uniqueCount="19">
  <si>
    <t>The prime magic square of Rudolf Ondrejka (1928–2001)</t>
  </si>
  <si>
    <t>Albrecht Dürer</t>
  </si>
  <si>
    <t>1471-1528</t>
  </si>
  <si>
    <t>a</t>
  </si>
  <si>
    <t>b</t>
  </si>
  <si>
    <t>c</t>
  </si>
  <si>
    <r>
      <t xml:space="preserve">4x4 magic square in </t>
    </r>
    <r>
      <rPr>
        <b/>
        <i/>
        <sz val="24"/>
        <color theme="1"/>
        <rFont val="Calibri"/>
        <family val="2"/>
        <scheme val="minor"/>
      </rPr>
      <t>Melencolia I</t>
    </r>
    <r>
      <rPr>
        <b/>
        <sz val="24"/>
        <color theme="1"/>
        <rFont val="Calibri"/>
        <family val="2"/>
        <scheme val="minor"/>
      </rPr>
      <t xml:space="preserve"> by Albrecht Dürer</t>
    </r>
  </si>
  <si>
    <t>Édouard Lucas</t>
  </si>
  <si>
    <t>1842-1891</t>
  </si>
  <si>
    <t>Note:</t>
  </si>
  <si>
    <t>a+b</t>
  </si>
  <si>
    <t>Magic constant =  3c  =</t>
  </si>
  <si>
    <t>Hardy-Ramanujan number</t>
  </si>
  <si>
    <t>Srinivasa Ramanujan</t>
  </si>
  <si>
    <t>1887-1920</t>
  </si>
  <si>
    <t>Ramanujan's Birthday Magic Square</t>
  </si>
  <si>
    <t>Born 22/12/1887</t>
  </si>
  <si>
    <t>Édouard Lucas's 3x3 Magic Square Recipe</t>
  </si>
  <si>
    <t>c &gt; (a+b)</t>
  </si>
</sst>
</file>

<file path=xl/styles.xml><?xml version="1.0" encoding="utf-8"?>
<styleSheet xmlns="http://schemas.openxmlformats.org/spreadsheetml/2006/main">
  <fonts count="17">
    <font>
      <sz val="11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sz val="24"/>
      <color theme="1"/>
      <name val="Calibri"/>
      <family val="2"/>
      <scheme val="minor"/>
    </font>
    <font>
      <u/>
      <sz val="11"/>
      <color theme="10"/>
      <name val="Calibri"/>
      <family val="2"/>
    </font>
    <font>
      <u/>
      <sz val="24"/>
      <color theme="10"/>
      <name val="Calibri"/>
      <family val="2"/>
    </font>
    <font>
      <b/>
      <sz val="16"/>
      <color rgb="FFFF0000"/>
      <name val="Calibri"/>
      <family val="2"/>
      <scheme val="minor"/>
    </font>
    <font>
      <b/>
      <i/>
      <sz val="24"/>
      <color theme="1"/>
      <name val="Calibri"/>
      <family val="2"/>
      <scheme val="minor"/>
    </font>
    <font>
      <b/>
      <i/>
      <sz val="16"/>
      <color rgb="FFFF0000"/>
      <name val="Calibri"/>
      <family val="2"/>
      <scheme val="minor"/>
    </font>
    <font>
      <b/>
      <sz val="24"/>
      <color rgb="FFFF0000"/>
      <name val="Calibri"/>
      <family val="2"/>
      <scheme val="minor"/>
    </font>
    <font>
      <sz val="24"/>
      <color rgb="FFFF0000"/>
      <name val="Calibri"/>
      <family val="2"/>
      <scheme val="minor"/>
    </font>
    <font>
      <b/>
      <sz val="36"/>
      <color theme="1"/>
      <name val="Calibri"/>
      <family val="2"/>
      <scheme val="minor"/>
    </font>
    <font>
      <sz val="24"/>
      <color rgb="FF00B050"/>
      <name val="Calibri"/>
      <family val="2"/>
      <scheme val="minor"/>
    </font>
    <font>
      <b/>
      <i/>
      <sz val="24"/>
      <color rgb="FF00B050"/>
      <name val="Calibri"/>
      <family val="2"/>
      <scheme val="minor"/>
    </font>
    <font>
      <i/>
      <sz val="24"/>
      <color rgb="FF00B050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36"/>
      <color rgb="FF00B050"/>
      <name val="Calibri"/>
      <family val="2"/>
      <scheme val="minor"/>
    </font>
    <font>
      <b/>
      <sz val="18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</cellStyleXfs>
  <cellXfs count="29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1" applyAlignment="1" applyProtection="1"/>
    <xf numFmtId="0" fontId="4" fillId="0" borderId="0" xfId="1" applyFont="1" applyAlignment="1" applyProtection="1"/>
    <xf numFmtId="0" fontId="5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0" xfId="0" applyFont="1"/>
    <xf numFmtId="0" fontId="10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3" fillId="0" borderId="0" xfId="0" applyFont="1"/>
    <xf numFmtId="0" fontId="11" fillId="0" borderId="0" xfId="0" applyFont="1"/>
    <xf numFmtId="0" fontId="14" fillId="0" borderId="0" xfId="0" applyFont="1"/>
    <xf numFmtId="0" fontId="16" fillId="0" borderId="0" xfId="0" applyFont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1</xdr:row>
      <xdr:rowOff>114300</xdr:rowOff>
    </xdr:from>
    <xdr:to>
      <xdr:col>14</xdr:col>
      <xdr:colOff>144780</xdr:colOff>
      <xdr:row>6</xdr:row>
      <xdr:rowOff>297180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094220" y="510540"/>
          <a:ext cx="1973580" cy="2171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45720</xdr:colOff>
      <xdr:row>9</xdr:row>
      <xdr:rowOff>228600</xdr:rowOff>
    </xdr:from>
    <xdr:to>
      <xdr:col>17</xdr:col>
      <xdr:colOff>64980</xdr:colOff>
      <xdr:row>12</xdr:row>
      <xdr:rowOff>60960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312920" y="3992880"/>
          <a:ext cx="6115260" cy="16154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30480</xdr:colOff>
      <xdr:row>0</xdr:row>
      <xdr:rowOff>106680</xdr:rowOff>
    </xdr:from>
    <xdr:to>
      <xdr:col>22</xdr:col>
      <xdr:colOff>198120</xdr:colOff>
      <xdr:row>5</xdr:row>
      <xdr:rowOff>619043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24500" y="106680"/>
          <a:ext cx="8702040" cy="266882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30480</xdr:colOff>
      <xdr:row>6</xdr:row>
      <xdr:rowOff>312420</xdr:rowOff>
    </xdr:from>
    <xdr:to>
      <xdr:col>12</xdr:col>
      <xdr:colOff>327660</xdr:colOff>
      <xdr:row>12</xdr:row>
      <xdr:rowOff>152400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134100" y="2834640"/>
          <a:ext cx="2125980" cy="27736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281940</xdr:colOff>
      <xdr:row>3</xdr:row>
      <xdr:rowOff>0</xdr:rowOff>
    </xdr:from>
    <xdr:to>
      <xdr:col>13</xdr:col>
      <xdr:colOff>213360</xdr:colOff>
      <xdr:row>20</xdr:row>
      <xdr:rowOff>99060</xdr:rowOff>
    </xdr:to>
    <xdr:pic>
      <xdr:nvPicPr>
        <xdr:cNvPr id="1025" name="Picture 1" descr="Melencolia I by Albrecht Dürer - Facts &amp; History of the Painti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939540" y="769620"/>
          <a:ext cx="4198620" cy="530352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482692</xdr:colOff>
      <xdr:row>3</xdr:row>
      <xdr:rowOff>7620</xdr:rowOff>
    </xdr:from>
    <xdr:to>
      <xdr:col>19</xdr:col>
      <xdr:colOff>573085</xdr:colOff>
      <xdr:row>19</xdr:row>
      <xdr:rowOff>167640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407492" y="769620"/>
          <a:ext cx="3747993" cy="5181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en.wikipedia.org/wiki/%C3%89douard_Lucas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en.wikipedia.org/wiki/Srinivasa_Ramanujan" TargetMode="External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en.wikipedia.org/wiki/Albrecht_D%C3%BCrer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B2:X12"/>
  <sheetViews>
    <sheetView workbookViewId="0">
      <selection activeCell="E19" sqref="E19"/>
    </sheetView>
  </sheetViews>
  <sheetFormatPr defaultRowHeight="31.2"/>
  <cols>
    <col min="1" max="1" width="8.88671875" style="2"/>
    <col min="2" max="4" width="10.77734375" style="2" customWidth="1"/>
    <col min="5" max="16384" width="8.88671875" style="2"/>
  </cols>
  <sheetData>
    <row r="2" spans="2:24">
      <c r="B2" s="1" t="s">
        <v>17</v>
      </c>
    </row>
    <row r="4" spans="2:24">
      <c r="B4" s="12" t="s">
        <v>3</v>
      </c>
      <c r="C4" s="11">
        <v>5</v>
      </c>
      <c r="E4" s="13" t="s">
        <v>9</v>
      </c>
    </row>
    <row r="5" spans="2:24">
      <c r="B5" s="12" t="s">
        <v>4</v>
      </c>
      <c r="C5" s="11">
        <v>6</v>
      </c>
      <c r="E5" s="14" t="s">
        <v>18</v>
      </c>
    </row>
    <row r="6" spans="2:24" ht="31.8" thickBot="1">
      <c r="B6" s="7" t="s">
        <v>10</v>
      </c>
      <c r="C6" s="6">
        <f>SUM(C4:C5)</f>
        <v>11</v>
      </c>
    </row>
    <row r="7" spans="2:24" ht="31.8" thickBot="1">
      <c r="B7" s="12" t="s">
        <v>5</v>
      </c>
      <c r="C7" s="11">
        <v>14</v>
      </c>
      <c r="E7" s="9" t="s">
        <v>11</v>
      </c>
      <c r="J7" s="28">
        <f>3*C7</f>
        <v>42</v>
      </c>
    </row>
    <row r="8" spans="2:24" ht="31.8" thickBot="1">
      <c r="L8" s="4" t="s">
        <v>7</v>
      </c>
    </row>
    <row r="9" spans="2:24" ht="55.05" customHeight="1">
      <c r="B9" s="17">
        <f>C7-C5</f>
        <v>8</v>
      </c>
      <c r="C9" s="18">
        <f>C7+C4+C5</f>
        <v>25</v>
      </c>
      <c r="D9" s="19">
        <f>C7-C4</f>
        <v>9</v>
      </c>
      <c r="E9" s="8">
        <f>SUM(B9:D9)</f>
        <v>42</v>
      </c>
      <c r="L9" s="2" t="s">
        <v>8</v>
      </c>
    </row>
    <row r="10" spans="2:24" ht="55.05" customHeight="1">
      <c r="B10" s="20">
        <f>C7-C4+C5</f>
        <v>15</v>
      </c>
      <c r="C10" s="10">
        <f>C7</f>
        <v>14</v>
      </c>
      <c r="D10" s="21">
        <f>C7+C4-C5</f>
        <v>13</v>
      </c>
      <c r="E10" s="8">
        <f t="shared" ref="E10:E11" si="0">SUM(B10:D10)</f>
        <v>42</v>
      </c>
    </row>
    <row r="11" spans="2:24" ht="55.05" customHeight="1" thickBot="1">
      <c r="B11" s="22">
        <f>C7+C4</f>
        <v>19</v>
      </c>
      <c r="C11" s="23">
        <f>C7-C4-C5</f>
        <v>3</v>
      </c>
      <c r="D11" s="24">
        <f>C7+C5</f>
        <v>20</v>
      </c>
      <c r="E11" s="8">
        <f t="shared" si="0"/>
        <v>42</v>
      </c>
      <c r="X11"/>
    </row>
    <row r="12" spans="2:24">
      <c r="B12" s="8">
        <f>SUM(B9:B11)</f>
        <v>42</v>
      </c>
      <c r="C12" s="8">
        <f t="shared" ref="C12:D12" si="1">SUM(C9:C11)</f>
        <v>42</v>
      </c>
      <c r="D12" s="8">
        <f t="shared" si="1"/>
        <v>42</v>
      </c>
      <c r="E12" s="8">
        <f>B9+C10+D11</f>
        <v>42</v>
      </c>
    </row>
  </sheetData>
  <hyperlinks>
    <hyperlink ref="L8" r:id="rId1"/>
  </hyperlinks>
  <pageMargins left="0.70866141732283472" right="0.70866141732283472" top="0.74803149606299213" bottom="0.74803149606299213" header="0.31496062992125984" footer="0.31496062992125984"/>
  <pageSetup paperSize="9" scale="79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B2:N16"/>
  <sheetViews>
    <sheetView workbookViewId="0">
      <selection activeCell="G6" sqref="G6"/>
    </sheetView>
  </sheetViews>
  <sheetFormatPr defaultRowHeight="14.4"/>
  <cols>
    <col min="2" max="5" width="10.77734375" customWidth="1"/>
  </cols>
  <sheetData>
    <row r="2" spans="2:14" ht="31.2">
      <c r="B2" s="1" t="s">
        <v>15</v>
      </c>
    </row>
    <row r="3" spans="2:14" ht="15" thickBot="1"/>
    <row r="4" spans="2:14" ht="55.05" customHeight="1">
      <c r="B4" s="25">
        <v>2</v>
      </c>
      <c r="C4" s="26">
        <v>6</v>
      </c>
      <c r="D4" s="26">
        <v>19</v>
      </c>
      <c r="E4" s="27">
        <v>79</v>
      </c>
      <c r="F4" s="5">
        <f>SUM(B4:E4)</f>
        <v>106</v>
      </c>
    </row>
    <row r="5" spans="2:14" ht="55.05" customHeight="1">
      <c r="B5" s="20">
        <f>E4+1</f>
        <v>80</v>
      </c>
      <c r="C5" s="10">
        <f>D4-1</f>
        <v>18</v>
      </c>
      <c r="D5" s="10">
        <f>C4-3</f>
        <v>3</v>
      </c>
      <c r="E5" s="21">
        <f>B4+3</f>
        <v>5</v>
      </c>
      <c r="F5" s="5">
        <f t="shared" ref="F5:F6" si="0">SUM(B5:E5)</f>
        <v>106</v>
      </c>
    </row>
    <row r="6" spans="2:14" ht="55.05" customHeight="1">
      <c r="B6" s="20">
        <f>C4-2</f>
        <v>4</v>
      </c>
      <c r="C6" s="10">
        <f>B4+2</f>
        <v>4</v>
      </c>
      <c r="D6" s="10">
        <f>E4+2</f>
        <v>81</v>
      </c>
      <c r="E6" s="21">
        <f>D4-2</f>
        <v>17</v>
      </c>
      <c r="F6" s="5">
        <f t="shared" si="0"/>
        <v>106</v>
      </c>
    </row>
    <row r="7" spans="2:14" ht="55.05" customHeight="1" thickBot="1">
      <c r="B7" s="22">
        <f>D4+1</f>
        <v>20</v>
      </c>
      <c r="C7" s="23">
        <f>E4-1</f>
        <v>78</v>
      </c>
      <c r="D7" s="23">
        <f>B4+1</f>
        <v>3</v>
      </c>
      <c r="E7" s="24">
        <f>C4-1</f>
        <v>5</v>
      </c>
      <c r="F7" s="5">
        <f>B4+C5+D6+E7</f>
        <v>106</v>
      </c>
    </row>
    <row r="8" spans="2:14" ht="21">
      <c r="B8" s="5">
        <f>SUM(B4:B7)</f>
        <v>106</v>
      </c>
      <c r="C8" s="5">
        <f t="shared" ref="C8:E8" si="1">SUM(C4:C7)</f>
        <v>106</v>
      </c>
      <c r="D8" s="5">
        <f t="shared" si="1"/>
        <v>106</v>
      </c>
      <c r="E8" s="5">
        <f t="shared" si="1"/>
        <v>106</v>
      </c>
      <c r="F8" s="5">
        <f>B4+C5+D6+E7</f>
        <v>106</v>
      </c>
    </row>
    <row r="10" spans="2:14" ht="31.8" thickBot="1">
      <c r="N10" s="2" t="s">
        <v>12</v>
      </c>
    </row>
    <row r="11" spans="2:14" ht="55.05" customHeight="1">
      <c r="B11" s="25">
        <v>22</v>
      </c>
      <c r="C11" s="26">
        <v>12</v>
      </c>
      <c r="D11" s="26">
        <v>18</v>
      </c>
      <c r="E11" s="27">
        <v>17</v>
      </c>
      <c r="F11" s="5">
        <f>SUM(B11:E11)</f>
        <v>69</v>
      </c>
    </row>
    <row r="12" spans="2:14" ht="55.05" customHeight="1">
      <c r="B12" s="20">
        <f>E11+1</f>
        <v>18</v>
      </c>
      <c r="C12" s="10">
        <f>D11-1</f>
        <v>17</v>
      </c>
      <c r="D12" s="10">
        <f>C11-3</f>
        <v>9</v>
      </c>
      <c r="E12" s="21">
        <f>B11+3</f>
        <v>25</v>
      </c>
      <c r="F12" s="5">
        <f t="shared" ref="F12:F13" si="2">SUM(B12:E12)</f>
        <v>69</v>
      </c>
    </row>
    <row r="13" spans="2:14" ht="55.05" customHeight="1">
      <c r="B13" s="20">
        <f>C11-2</f>
        <v>10</v>
      </c>
      <c r="C13" s="10">
        <f>B11+2</f>
        <v>24</v>
      </c>
      <c r="D13" s="10">
        <f>E11+2</f>
        <v>19</v>
      </c>
      <c r="E13" s="21">
        <f>D11-2</f>
        <v>16</v>
      </c>
      <c r="F13" s="5">
        <f t="shared" si="2"/>
        <v>69</v>
      </c>
      <c r="J13" s="4" t="s">
        <v>13</v>
      </c>
    </row>
    <row r="14" spans="2:14" ht="55.05" customHeight="1" thickBot="1">
      <c r="B14" s="22">
        <f>D11+1</f>
        <v>19</v>
      </c>
      <c r="C14" s="23">
        <f>E11-1</f>
        <v>16</v>
      </c>
      <c r="D14" s="23">
        <f>B11+1</f>
        <v>23</v>
      </c>
      <c r="E14" s="24">
        <f>C11-1</f>
        <v>11</v>
      </c>
      <c r="F14" s="5">
        <f>B11+C12+D13+E14</f>
        <v>69</v>
      </c>
      <c r="J14" s="2" t="s">
        <v>14</v>
      </c>
    </row>
    <row r="15" spans="2:14" ht="21">
      <c r="B15" s="5">
        <f>SUM(B11:B14)</f>
        <v>69</v>
      </c>
      <c r="C15" s="5">
        <f t="shared" ref="C15" si="3">SUM(C11:C14)</f>
        <v>69</v>
      </c>
      <c r="D15" s="5">
        <f t="shared" ref="D15" si="4">SUM(D11:D14)</f>
        <v>69</v>
      </c>
      <c r="E15" s="5">
        <f t="shared" ref="E15" si="5">SUM(E11:E14)</f>
        <v>69</v>
      </c>
      <c r="F15" s="5">
        <f>B11+C12+D13+E14</f>
        <v>69</v>
      </c>
    </row>
    <row r="16" spans="2:14" ht="23.4">
      <c r="J16" s="15" t="s">
        <v>16</v>
      </c>
    </row>
  </sheetData>
  <hyperlinks>
    <hyperlink ref="J13" r:id="rId1"/>
  </hyperlinks>
  <pageMargins left="0.70866141732283472" right="0.70866141732283472" top="0.74803149606299213" bottom="0.74803149606299213" header="0.31496062992125984" footer="0.31496062992125984"/>
  <pageSetup paperSize="9" scale="61" orientation="landscape" r:id="rId2"/>
  <drawing r:id="rId3"/>
  <legacyDrawing r:id="rId4"/>
  <oleObjects>
    <oleObject progId="Equation.DSMT4" shapeId="3075" r:id="rId5"/>
  </oleObjects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B2:F14"/>
  <sheetViews>
    <sheetView workbookViewId="0">
      <selection activeCell="K30" sqref="K30"/>
    </sheetView>
  </sheetViews>
  <sheetFormatPr defaultRowHeight="14.4"/>
  <sheetData>
    <row r="2" spans="2:6" ht="31.2">
      <c r="B2" s="1" t="s">
        <v>6</v>
      </c>
    </row>
    <row r="3" spans="2:6" ht="15" thickBot="1"/>
    <row r="4" spans="2:6" ht="45" customHeight="1">
      <c r="B4" s="17">
        <v>16</v>
      </c>
      <c r="C4" s="18">
        <v>3</v>
      </c>
      <c r="D4" s="18">
        <v>2</v>
      </c>
      <c r="E4" s="19">
        <v>13</v>
      </c>
      <c r="F4" s="16">
        <f>SUM(B4:E4)</f>
        <v>34</v>
      </c>
    </row>
    <row r="5" spans="2:6" ht="45" customHeight="1">
      <c r="B5" s="20">
        <v>5</v>
      </c>
      <c r="C5" s="10">
        <v>10</v>
      </c>
      <c r="D5" s="10">
        <v>11</v>
      </c>
      <c r="E5" s="21">
        <v>8</v>
      </c>
      <c r="F5" s="16">
        <f t="shared" ref="F5:F7" si="0">SUM(B5:E5)</f>
        <v>34</v>
      </c>
    </row>
    <row r="6" spans="2:6" ht="45" customHeight="1">
      <c r="B6" s="20">
        <v>9</v>
      </c>
      <c r="C6" s="10">
        <v>6</v>
      </c>
      <c r="D6" s="10">
        <v>7</v>
      </c>
      <c r="E6" s="21">
        <v>12</v>
      </c>
      <c r="F6" s="16">
        <f t="shared" si="0"/>
        <v>34</v>
      </c>
    </row>
    <row r="7" spans="2:6" ht="45" customHeight="1" thickBot="1">
      <c r="B7" s="22">
        <v>4</v>
      </c>
      <c r="C7" s="23">
        <v>15</v>
      </c>
      <c r="D7" s="23">
        <v>14</v>
      </c>
      <c r="E7" s="24">
        <v>1</v>
      </c>
      <c r="F7" s="16">
        <f t="shared" si="0"/>
        <v>34</v>
      </c>
    </row>
    <row r="8" spans="2:6" ht="23.4">
      <c r="B8" s="16">
        <f>SUM(B4:B7)</f>
        <v>34</v>
      </c>
      <c r="C8" s="16">
        <f t="shared" ref="C8:E8" si="1">SUM(C4:C7)</f>
        <v>34</v>
      </c>
      <c r="D8" s="16">
        <f t="shared" si="1"/>
        <v>34</v>
      </c>
      <c r="E8" s="16">
        <f t="shared" si="1"/>
        <v>34</v>
      </c>
      <c r="F8" s="16">
        <f>B4+C5+D6+E7</f>
        <v>34</v>
      </c>
    </row>
    <row r="11" spans="2:6" ht="31.2">
      <c r="B11" s="4" t="s">
        <v>1</v>
      </c>
      <c r="C11" s="2"/>
      <c r="D11" s="2"/>
      <c r="E11" s="2"/>
    </row>
    <row r="12" spans="2:6" ht="31.2">
      <c r="B12" s="2" t="s">
        <v>2</v>
      </c>
      <c r="C12" s="2"/>
      <c r="D12" s="2"/>
    </row>
    <row r="14" spans="2:6">
      <c r="B14" s="3"/>
    </row>
  </sheetData>
  <hyperlinks>
    <hyperlink ref="B11" r:id="rId1"/>
  </hyperlinks>
  <pageMargins left="0.70866141732283472" right="0.70866141732283472" top="0.74803149606299213" bottom="0.74803149606299213" header="0.31496062992125984" footer="0.31496062992125984"/>
  <pageSetup paperSize="9" scale="73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B2:E7"/>
  <sheetViews>
    <sheetView tabSelected="1" zoomScaleNormal="100" workbookViewId="0">
      <selection activeCell="F11" sqref="F11"/>
    </sheetView>
  </sheetViews>
  <sheetFormatPr defaultColWidth="10.77734375" defaultRowHeight="30" customHeight="1"/>
  <cols>
    <col min="1" max="1" width="10.77734375" style="2"/>
    <col min="2" max="2" width="12.109375" style="2" bestFit="1" customWidth="1"/>
    <col min="3" max="3" width="10.88671875" style="2" bestFit="1" customWidth="1"/>
    <col min="4" max="4" width="12.109375" style="2" bestFit="1" customWidth="1"/>
    <col min="5" max="5" width="10.77734375" style="2"/>
    <col min="6" max="6" width="8.5546875" style="2" customWidth="1"/>
    <col min="7" max="16384" width="10.77734375" style="2"/>
  </cols>
  <sheetData>
    <row r="2" spans="2:5" ht="30" customHeight="1">
      <c r="B2" s="1" t="s">
        <v>0</v>
      </c>
    </row>
    <row r="3" spans="2:5" ht="30" customHeight="1" thickBot="1"/>
    <row r="4" spans="2:5" ht="61.95" customHeight="1">
      <c r="B4" s="17">
        <v>17</v>
      </c>
      <c r="C4" s="18">
        <v>89</v>
      </c>
      <c r="D4" s="19">
        <v>71</v>
      </c>
      <c r="E4" s="8">
        <f>SUM(B4:D4)</f>
        <v>177</v>
      </c>
    </row>
    <row r="5" spans="2:5" ht="61.95" customHeight="1">
      <c r="B5" s="20">
        <v>113</v>
      </c>
      <c r="C5" s="10">
        <v>59</v>
      </c>
      <c r="D5" s="21">
        <v>5</v>
      </c>
      <c r="E5" s="8">
        <f t="shared" ref="E5:E6" si="0">SUM(B5:D5)</f>
        <v>177</v>
      </c>
    </row>
    <row r="6" spans="2:5" ht="61.95" customHeight="1" thickBot="1">
      <c r="B6" s="22">
        <v>47</v>
      </c>
      <c r="C6" s="23">
        <v>29</v>
      </c>
      <c r="D6" s="24">
        <v>101</v>
      </c>
      <c r="E6" s="8">
        <f t="shared" si="0"/>
        <v>177</v>
      </c>
    </row>
    <row r="7" spans="2:5" ht="30" customHeight="1">
      <c r="B7" s="8">
        <f>SUM(B4:B6)</f>
        <v>177</v>
      </c>
      <c r="C7" s="8">
        <f t="shared" ref="C7:D7" si="1">SUM(C4:C6)</f>
        <v>177</v>
      </c>
      <c r="D7" s="8">
        <f t="shared" si="1"/>
        <v>177</v>
      </c>
      <c r="E7" s="8">
        <f>B4+C5+D6</f>
        <v>177</v>
      </c>
    </row>
  </sheetData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Lucas 3x3</vt:lpstr>
      <vt:lpstr>Birthday</vt:lpstr>
      <vt:lpstr>Durer Melencolia I</vt:lpstr>
      <vt:lpstr>Prime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2021-05-03T18:59:14Z</dcterms:modified>
</cp:coreProperties>
</file>