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3.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harts/chart1.xml" ContentType="application/vnd.openxmlformats-officedocument.drawingml.chart+xml"/>
  <Override PartName="/xl/charts/style1.xml" ContentType="application/vnd.ms-office.chartstyle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0" yWindow="0" windowWidth="22260" windowHeight="12648"/>
  </bookViews>
  <sheets>
    <sheet name="Measuring g" sheetId="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46" i="1"/>
  <c r="F43"/>
  <c r="C47"/>
  <c r="C40"/>
  <c r="F45"/>
  <c r="N26" s="1"/>
  <c r="F42"/>
  <c r="N9" s="1"/>
  <c r="C45"/>
  <c r="C46" s="1"/>
  <c r="C44"/>
  <c r="C43"/>
  <c r="C42"/>
  <c r="F39"/>
  <c r="F38"/>
  <c r="F40"/>
  <c r="C39"/>
  <c r="C38"/>
  <c r="K7"/>
  <c r="L7"/>
  <c r="M7"/>
  <c r="K8"/>
  <c r="L8"/>
  <c r="M8"/>
  <c r="K9"/>
  <c r="L9"/>
  <c r="M9"/>
  <c r="K10"/>
  <c r="L10"/>
  <c r="M10"/>
  <c r="K11"/>
  <c r="L11"/>
  <c r="M11"/>
  <c r="K12"/>
  <c r="L12"/>
  <c r="M12"/>
  <c r="K13"/>
  <c r="L13"/>
  <c r="M13"/>
  <c r="K14"/>
  <c r="L14"/>
  <c r="M14"/>
  <c r="K15"/>
  <c r="L15"/>
  <c r="M15"/>
  <c r="K16"/>
  <c r="L16"/>
  <c r="M16"/>
  <c r="K17"/>
  <c r="L17"/>
  <c r="M17"/>
  <c r="K18"/>
  <c r="L18"/>
  <c r="M18"/>
  <c r="K19"/>
  <c r="L19"/>
  <c r="M19"/>
  <c r="K20"/>
  <c r="L20"/>
  <c r="M20"/>
  <c r="K21"/>
  <c r="L21"/>
  <c r="M21"/>
  <c r="K22"/>
  <c r="L22"/>
  <c r="M22"/>
  <c r="K23"/>
  <c r="L23"/>
  <c r="M23"/>
  <c r="K24"/>
  <c r="L24"/>
  <c r="M24"/>
  <c r="K25"/>
  <c r="L25"/>
  <c r="M25"/>
  <c r="K26"/>
  <c r="L26"/>
  <c r="M26"/>
  <c r="K27"/>
  <c r="L27"/>
  <c r="M27"/>
  <c r="K28"/>
  <c r="L28"/>
  <c r="M28"/>
  <c r="K29"/>
  <c r="L29"/>
  <c r="M29"/>
  <c r="K30"/>
  <c r="L30"/>
  <c r="M30"/>
  <c r="K31"/>
  <c r="L31"/>
  <c r="M31"/>
  <c r="K32"/>
  <c r="L32"/>
  <c r="M32"/>
  <c r="K33"/>
  <c r="L33"/>
  <c r="M33"/>
  <c r="K34"/>
  <c r="L34"/>
  <c r="M34"/>
  <c r="K35"/>
  <c r="L35"/>
  <c r="M35"/>
  <c r="K36"/>
  <c r="L36"/>
  <c r="M36"/>
  <c r="M6"/>
  <c r="L6"/>
  <c r="K6"/>
  <c r="N30" l="1"/>
  <c r="N22"/>
  <c r="N18"/>
  <c r="N14"/>
  <c r="N10"/>
  <c r="N31"/>
  <c r="N23"/>
  <c r="N15"/>
  <c r="N7"/>
  <c r="N36"/>
  <c r="N32"/>
  <c r="N28"/>
  <c r="N24"/>
  <c r="N20"/>
  <c r="N16"/>
  <c r="N12"/>
  <c r="N8"/>
  <c r="N34"/>
  <c r="N35"/>
  <c r="N27"/>
  <c r="N19"/>
  <c r="N11"/>
  <c r="N6"/>
  <c r="N33"/>
  <c r="N29"/>
  <c r="N25"/>
  <c r="N21"/>
  <c r="N17"/>
  <c r="N13"/>
  <c r="F33"/>
  <c r="G33"/>
  <c r="I33"/>
  <c r="J33"/>
  <c r="F34"/>
  <c r="J34" s="1"/>
  <c r="G34"/>
  <c r="I34"/>
  <c r="F35"/>
  <c r="J35" s="1"/>
  <c r="G35"/>
  <c r="I35"/>
  <c r="F36"/>
  <c r="J36" s="1"/>
  <c r="G36"/>
  <c r="I36"/>
  <c r="J7"/>
  <c r="J8"/>
  <c r="J15"/>
  <c r="J26"/>
  <c r="J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6"/>
  <c r="F7"/>
  <c r="G7"/>
  <c r="F8"/>
  <c r="G8"/>
  <c r="F9"/>
  <c r="J9" s="1"/>
  <c r="G9"/>
  <c r="F10"/>
  <c r="J10" s="1"/>
  <c r="G10"/>
  <c r="F11"/>
  <c r="J11" s="1"/>
  <c r="G11"/>
  <c r="F12"/>
  <c r="J12" s="1"/>
  <c r="G12"/>
  <c r="F13"/>
  <c r="J13" s="1"/>
  <c r="G13"/>
  <c r="F14"/>
  <c r="J14" s="1"/>
  <c r="G14"/>
  <c r="F15"/>
  <c r="G15"/>
  <c r="F16"/>
  <c r="J16" s="1"/>
  <c r="G16"/>
  <c r="F17"/>
  <c r="J17" s="1"/>
  <c r="G17"/>
  <c r="F18"/>
  <c r="J18" s="1"/>
  <c r="G18"/>
  <c r="F19"/>
  <c r="J19" s="1"/>
  <c r="G19"/>
  <c r="F20"/>
  <c r="J20" s="1"/>
  <c r="G20"/>
  <c r="F21"/>
  <c r="J21" s="1"/>
  <c r="G21"/>
  <c r="F22"/>
  <c r="J22" s="1"/>
  <c r="G22"/>
  <c r="F23"/>
  <c r="J23" s="1"/>
  <c r="G23"/>
  <c r="F24"/>
  <c r="J24" s="1"/>
  <c r="G24"/>
  <c r="F25"/>
  <c r="J25" s="1"/>
  <c r="G25"/>
  <c r="F26"/>
  <c r="G26"/>
  <c r="F27"/>
  <c r="J27" s="1"/>
  <c r="G27"/>
  <c r="F28"/>
  <c r="J28" s="1"/>
  <c r="G28"/>
  <c r="F29"/>
  <c r="J29" s="1"/>
  <c r="G29"/>
  <c r="F30"/>
  <c r="J30" s="1"/>
  <c r="G30"/>
  <c r="F31"/>
  <c r="J31" s="1"/>
  <c r="G31"/>
  <c r="F32"/>
  <c r="J32" s="1"/>
  <c r="G32"/>
  <c r="G6"/>
  <c r="F6"/>
</calcChain>
</file>

<file path=xl/sharedStrings.xml><?xml version="1.0" encoding="utf-8"?>
<sst xmlns="http://schemas.openxmlformats.org/spreadsheetml/2006/main" count="38" uniqueCount="38">
  <si>
    <t>x /cm</t>
  </si>
  <si>
    <t>t1/s</t>
  </si>
  <si>
    <t>t2/s</t>
  </si>
  <si>
    <t>t3/s</t>
  </si>
  <si>
    <t>t error /s</t>
  </si>
  <si>
    <t>t /s</t>
  </si>
  <si>
    <t>2(x-x0) /m</t>
  </si>
  <si>
    <t>Measuring the strength of gravity using vertical ball bearing drop with magnetic release timing system</t>
  </si>
  <si>
    <t>Dr Andrew French. 5/9/2020. Winchester College lab P5.</t>
  </si>
  <si>
    <t>t0^2 - t^2 /s^2</t>
  </si>
  <si>
    <t>x error +/- 0.1 cm</t>
  </si>
  <si>
    <t>X</t>
  </si>
  <si>
    <t>Y</t>
  </si>
  <si>
    <t>X^2</t>
  </si>
  <si>
    <t>Y^2</t>
  </si>
  <si>
    <t>XY</t>
  </si>
  <si>
    <t>Xbar</t>
  </si>
  <si>
    <t>Ybar</t>
  </si>
  <si>
    <t>Xybar</t>
  </si>
  <si>
    <t>V[X]</t>
  </si>
  <si>
    <t>V[Y]</t>
  </si>
  <si>
    <t>cov[X,Y]</t>
  </si>
  <si>
    <t>r</t>
  </si>
  <si>
    <t>g error</t>
  </si>
  <si>
    <t>X^2 bar</t>
  </si>
  <si>
    <t>Y^2 bar</t>
  </si>
  <si>
    <t>r^2</t>
  </si>
  <si>
    <t>g</t>
  </si>
  <si>
    <t>LINE OF BEST FIT RECIPE</t>
  </si>
  <si>
    <t>(Y-Yfit)^2</t>
  </si>
  <si>
    <t>c</t>
  </si>
  <si>
    <t>cerror</t>
  </si>
  <si>
    <t>s</t>
  </si>
  <si>
    <t>N</t>
  </si>
  <si>
    <t>to ground.</t>
  </si>
  <si>
    <t>H is total drop</t>
  </si>
  <si>
    <t>x is height of</t>
  </si>
  <si>
    <t>target from ground.</t>
  </si>
</sst>
</file>

<file path=xl/styles.xml><?xml version="1.0" encoding="utf-8"?>
<styleSheet xmlns="http://schemas.openxmlformats.org/spreadsheetml/2006/main">
  <numFmts count="4">
    <numFmt numFmtId="164" formatCode="0.0"/>
    <numFmt numFmtId="165" formatCode="0.000"/>
    <numFmt numFmtId="166" formatCode="0.0000"/>
    <numFmt numFmtId="167" formatCode="0.0000E+00"/>
  </numFmts>
  <fonts count="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1" xfId="0" applyBorder="1" applyAlignment="1">
      <alignment horizontal="left"/>
    </xf>
    <xf numFmtId="0" fontId="1" fillId="2" borderId="0" xfId="0" applyFont="1" applyFill="1"/>
    <xf numFmtId="164" fontId="0" fillId="2" borderId="1" xfId="0" applyNumberFormat="1" applyFill="1" applyBorder="1" applyAlignment="1">
      <alignment horizontal="left"/>
    </xf>
    <xf numFmtId="0" fontId="1" fillId="3" borderId="0" xfId="0" applyFont="1" applyFill="1"/>
    <xf numFmtId="165" fontId="0" fillId="3" borderId="1" xfId="0" applyNumberFormat="1" applyFill="1" applyBorder="1" applyAlignment="1">
      <alignment horizontal="left"/>
    </xf>
    <xf numFmtId="0" fontId="1" fillId="4" borderId="0" xfId="0" applyFont="1" applyFill="1"/>
    <xf numFmtId="165" fontId="0" fillId="4" borderId="1" xfId="0" applyNumberFormat="1" applyFill="1" applyBorder="1" applyAlignment="1">
      <alignment horizontal="left"/>
    </xf>
    <xf numFmtId="0" fontId="1" fillId="5" borderId="0" xfId="0" applyFont="1" applyFill="1"/>
    <xf numFmtId="166" fontId="0" fillId="5" borderId="1" xfId="0" applyNumberFormat="1" applyFill="1" applyBorder="1" applyAlignment="1">
      <alignment horizontal="left"/>
    </xf>
    <xf numFmtId="0" fontId="1" fillId="6" borderId="0" xfId="0" applyFont="1" applyFill="1"/>
    <xf numFmtId="165" fontId="0" fillId="6" borderId="1" xfId="0" applyNumberFormat="1" applyFill="1" applyBorder="1" applyAlignment="1">
      <alignment horizontal="left"/>
    </xf>
    <xf numFmtId="0" fontId="1" fillId="8" borderId="0" xfId="0" applyFont="1" applyFill="1"/>
    <xf numFmtId="166" fontId="0" fillId="9" borderId="1" xfId="0" applyNumberFormat="1" applyFill="1" applyBorder="1"/>
    <xf numFmtId="167" fontId="0" fillId="9" borderId="1" xfId="0" applyNumberFormat="1" applyFill="1" applyBorder="1"/>
    <xf numFmtId="0" fontId="1" fillId="0" borderId="1" xfId="0" applyFont="1" applyBorder="1"/>
    <xf numFmtId="166" fontId="1" fillId="0" borderId="1" xfId="0" applyNumberFormat="1" applyFont="1" applyBorder="1"/>
    <xf numFmtId="165" fontId="1" fillId="0" borderId="1" xfId="0" applyNumberFormat="1" applyFont="1" applyBorder="1"/>
    <xf numFmtId="0" fontId="3" fillId="7" borderId="1" xfId="0" applyFont="1" applyFill="1" applyBorder="1"/>
    <xf numFmtId="165" fontId="3" fillId="7" borderId="1" xfId="0" applyNumberFormat="1" applyFont="1" applyFill="1" applyBorder="1"/>
    <xf numFmtId="165" fontId="0" fillId="8" borderId="1" xfId="0" applyNumberForma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2x vs t0^2- t^2</a:t>
            </a:r>
          </a:p>
        </c:rich>
      </c:tx>
      <c:layout/>
      <c:spPr>
        <a:noFill/>
        <a:ln>
          <a:noFill/>
        </a:ln>
        <a:effectLst/>
      </c:spPr>
    </c:title>
    <c:plotArea>
      <c:layout>
        <c:manualLayout>
          <c:layoutTarget val="inner"/>
          <c:xMode val="edge"/>
          <c:yMode val="edge"/>
          <c:x val="0.11010755550573971"/>
          <c:y val="0.14957222816498639"/>
          <c:w val="0.82518307086614151"/>
          <c:h val="0.72088764946048445"/>
        </c:manualLayout>
      </c:layout>
      <c:scatterChart>
        <c:scatterStyle val="lineMarker"/>
        <c:ser>
          <c:idx val="0"/>
          <c:order val="0"/>
          <c:tx>
            <c:v>2x vs t^2- t0^2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9.0978741091527232E-2"/>
                  <c:y val="0.5143946133547132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fixedVal"/>
            <c:val val="2.0000000000000013E-3"/>
          </c:errBars>
          <c:xVal>
            <c:numRef>
              <c:f>'Measuring g'!$J$6:$J$37</c:f>
              <c:numCache>
                <c:formatCode>0.000</c:formatCode>
                <c:ptCount val="32"/>
                <c:pt idx="0">
                  <c:v>0</c:v>
                </c:pt>
                <c:pt idx="1">
                  <c:v>-3.7888888888888972E-3</c:v>
                </c:pt>
                <c:pt idx="2">
                  <c:v>-1.1433333333333351E-2</c:v>
                </c:pt>
                <c:pt idx="3">
                  <c:v>-4.3704888888888904E-2</c:v>
                </c:pt>
                <c:pt idx="4">
                  <c:v>-3.8089333333333308E-2</c:v>
                </c:pt>
                <c:pt idx="5">
                  <c:v>-3.4900000000000042E-2</c:v>
                </c:pt>
                <c:pt idx="6">
                  <c:v>-3.1724888888888914E-2</c:v>
                </c:pt>
                <c:pt idx="7">
                  <c:v>-2.6202666666666652E-2</c:v>
                </c:pt>
                <c:pt idx="8">
                  <c:v>-2.1894333333333404E-2</c:v>
                </c:pt>
                <c:pt idx="9">
                  <c:v>-1.8777888888888872E-2</c:v>
                </c:pt>
                <c:pt idx="10">
                  <c:v>-1.4129888888888886E-2</c:v>
                </c:pt>
                <c:pt idx="11">
                  <c:v>-9.5138888888887663E-3</c:v>
                </c:pt>
                <c:pt idx="12">
                  <c:v>5.2671111111110003E-3</c:v>
                </c:pt>
                <c:pt idx="13">
                  <c:v>9.0026666666665478E-3</c:v>
                </c:pt>
                <c:pt idx="14">
                  <c:v>1.2715999999999839E-2</c:v>
                </c:pt>
                <c:pt idx="15">
                  <c:v>1.7142666666666639E-2</c:v>
                </c:pt>
                <c:pt idx="16">
                  <c:v>2.0441666666666636E-2</c:v>
                </c:pt>
                <c:pt idx="17">
                  <c:v>2.481233333333327E-2</c:v>
                </c:pt>
                <c:pt idx="18">
                  <c:v>2.987099999999987E-2</c:v>
                </c:pt>
                <c:pt idx="19">
                  <c:v>3.3457666666666608E-2</c:v>
                </c:pt>
                <c:pt idx="20">
                  <c:v>3.7732333333333312E-2</c:v>
                </c:pt>
                <c:pt idx="21">
                  <c:v>4.2327111111111038E-2</c:v>
                </c:pt>
                <c:pt idx="22">
                  <c:v>4.6535111111111027E-2</c:v>
                </c:pt>
                <c:pt idx="23">
                  <c:v>5.0017333333333247E-2</c:v>
                </c:pt>
                <c:pt idx="24">
                  <c:v>5.4166666666666696E-2</c:v>
                </c:pt>
                <c:pt idx="25">
                  <c:v>5.6915111111110916E-2</c:v>
                </c:pt>
                <c:pt idx="26">
                  <c:v>6.1350999999999933E-2</c:v>
                </c:pt>
                <c:pt idx="27">
                  <c:v>6.4737666666666527E-2</c:v>
                </c:pt>
                <c:pt idx="28">
                  <c:v>6.9107111111111064E-2</c:v>
                </c:pt>
                <c:pt idx="29">
                  <c:v>7.2442666666666655E-2</c:v>
                </c:pt>
                <c:pt idx="30">
                  <c:v>8.1011111111111089E-2</c:v>
                </c:pt>
              </c:numCache>
            </c:numRef>
          </c:xVal>
          <c:yVal>
            <c:numRef>
              <c:f>'Measuring g'!$I$6:$I$37</c:f>
              <c:numCache>
                <c:formatCode>0.000</c:formatCode>
                <c:ptCount val="32"/>
                <c:pt idx="0">
                  <c:v>0</c:v>
                </c:pt>
                <c:pt idx="1">
                  <c:v>-0.04</c:v>
                </c:pt>
                <c:pt idx="2">
                  <c:v>-0.11</c:v>
                </c:pt>
                <c:pt idx="3">
                  <c:v>-0.43</c:v>
                </c:pt>
                <c:pt idx="4">
                  <c:v>-0.38</c:v>
                </c:pt>
                <c:pt idx="5">
                  <c:v>-0.34600000000000003</c:v>
                </c:pt>
                <c:pt idx="6">
                  <c:v>-0.314</c:v>
                </c:pt>
                <c:pt idx="7">
                  <c:v>-0.26200000000000001</c:v>
                </c:pt>
                <c:pt idx="8">
                  <c:v>-0.22</c:v>
                </c:pt>
                <c:pt idx="9">
                  <c:v>-0.18</c:v>
                </c:pt>
                <c:pt idx="10">
                  <c:v>-0.14000000000000001</c:v>
                </c:pt>
                <c:pt idx="11">
                  <c:v>-0.1</c:v>
                </c:pt>
                <c:pt idx="12">
                  <c:v>0.04</c:v>
                </c:pt>
                <c:pt idx="13">
                  <c:v>0.08</c:v>
                </c:pt>
                <c:pt idx="14">
                  <c:v>0.12</c:v>
                </c:pt>
                <c:pt idx="15">
                  <c:v>0.16</c:v>
                </c:pt>
                <c:pt idx="16">
                  <c:v>0.2</c:v>
                </c:pt>
                <c:pt idx="17">
                  <c:v>0.24</c:v>
                </c:pt>
                <c:pt idx="18">
                  <c:v>0.28000000000000003</c:v>
                </c:pt>
                <c:pt idx="19">
                  <c:v>0.32</c:v>
                </c:pt>
                <c:pt idx="20">
                  <c:v>0.36</c:v>
                </c:pt>
                <c:pt idx="21">
                  <c:v>0.41599999999999993</c:v>
                </c:pt>
                <c:pt idx="22">
                  <c:v>0.4519999999999999</c:v>
                </c:pt>
                <c:pt idx="23">
                  <c:v>0.49400000000000005</c:v>
                </c:pt>
                <c:pt idx="24">
                  <c:v>0.52400000000000002</c:v>
                </c:pt>
                <c:pt idx="25">
                  <c:v>0.56400000000000006</c:v>
                </c:pt>
                <c:pt idx="26">
                  <c:v>0.59800000000000009</c:v>
                </c:pt>
                <c:pt idx="27">
                  <c:v>0.6359999999999999</c:v>
                </c:pt>
                <c:pt idx="28">
                  <c:v>0.67199999999999993</c:v>
                </c:pt>
                <c:pt idx="29">
                  <c:v>0.71</c:v>
                </c:pt>
                <c:pt idx="30">
                  <c:v>0.78800000000000014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8BC8-4852-A0DD-DA3C6A5115B8}"/>
            </c:ext>
          </c:extLst>
        </c:ser>
        <c:axId val="67645824"/>
        <c:axId val="67648128"/>
      </c:scatterChart>
      <c:valAx>
        <c:axId val="67645824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t^2</a:t>
                </a:r>
                <a:r>
                  <a:rPr lang="en-GB" sz="1200" baseline="0"/>
                  <a:t> - t0^2 /s^2</a:t>
                </a:r>
                <a:endParaRPr lang="en-GB" sz="1200"/>
              </a:p>
            </c:rich>
          </c:tx>
          <c:layout>
            <c:manualLayout>
              <c:xMode val="edge"/>
              <c:yMode val="edge"/>
              <c:x val="0.49968635170603681"/>
              <c:y val="0.89521500375223717"/>
            </c:manualLayout>
          </c:layout>
          <c:spPr>
            <a:noFill/>
            <a:ln>
              <a:noFill/>
            </a:ln>
            <a:effectLst/>
          </c:spPr>
        </c:title>
        <c:numFmt formatCode="0.000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648128"/>
        <c:crosses val="autoZero"/>
        <c:crossBetween val="midCat"/>
      </c:valAx>
      <c:valAx>
        <c:axId val="6764812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/>
                  <a:t>2*x</a:t>
                </a:r>
                <a:r>
                  <a:rPr lang="en-GB" sz="1200" baseline="0"/>
                  <a:t> /m</a:t>
                </a:r>
                <a:endParaRPr lang="en-GB" sz="1200"/>
              </a:p>
            </c:rich>
          </c:tx>
          <c:layout>
            <c:manualLayout>
              <c:xMode val="edge"/>
              <c:yMode val="edge"/>
              <c:x val="2.7539151356080479E-2"/>
              <c:y val="0.33330654968493156"/>
            </c:manualLayout>
          </c:layout>
          <c:spPr>
            <a:noFill/>
            <a:ln>
              <a:noFill/>
            </a:ln>
            <a:effectLst/>
          </c:spPr>
        </c:title>
        <c:numFmt formatCode="0.000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645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190500</xdr:colOff>
      <xdr:row>1</xdr:row>
      <xdr:rowOff>117632</xdr:rowOff>
    </xdr:from>
    <xdr:to>
      <xdr:col>21</xdr:col>
      <xdr:colOff>281939</xdr:colOff>
      <xdr:row>36</xdr:row>
      <xdr:rowOff>15240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AAA3AD54-88CC-4BC5-95AD-7DE92434A1C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21</xdr:col>
      <xdr:colOff>434410</xdr:colOff>
      <xdr:row>14</xdr:row>
      <xdr:rowOff>175259</xdr:rowOff>
    </xdr:from>
    <xdr:to>
      <xdr:col>26</xdr:col>
      <xdr:colOff>320040</xdr:colOff>
      <xdr:row>43</xdr:row>
      <xdr:rowOff>63698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4485690" y="2735579"/>
          <a:ext cx="2933630" cy="519195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3.bin"/><Relationship Id="rId5" Type="http://schemas.openxmlformats.org/officeDocument/2006/relationships/oleObject" Target="../embeddings/oleObject2.bin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AA47"/>
  <sheetViews>
    <sheetView tabSelected="1" workbookViewId="0">
      <selection activeCell="AD35" sqref="AD35"/>
    </sheetView>
  </sheetViews>
  <sheetFormatPr defaultRowHeight="14.4"/>
  <cols>
    <col min="3" max="3" width="8.88671875" customWidth="1"/>
    <col min="9" max="9" width="11.33203125" customWidth="1"/>
    <col min="10" max="10" width="12.44140625" bestFit="1" customWidth="1"/>
    <col min="11" max="11" width="9.88671875" customWidth="1"/>
    <col min="14" max="14" width="10.21875" bestFit="1" customWidth="1"/>
  </cols>
  <sheetData>
    <row r="2" spans="2:27">
      <c r="B2" s="1" t="s">
        <v>7</v>
      </c>
      <c r="L2" s="2" t="s">
        <v>10</v>
      </c>
    </row>
    <row r="3" spans="2:27">
      <c r="B3" t="s">
        <v>8</v>
      </c>
      <c r="AA3" t="s">
        <v>35</v>
      </c>
    </row>
    <row r="4" spans="2:27">
      <c r="I4" s="1" t="s">
        <v>12</v>
      </c>
      <c r="J4" s="1" t="s">
        <v>11</v>
      </c>
      <c r="K4" s="1" t="s">
        <v>13</v>
      </c>
      <c r="L4" s="1" t="s">
        <v>14</v>
      </c>
      <c r="M4" s="1" t="s">
        <v>15</v>
      </c>
      <c r="N4" s="1" t="s">
        <v>29</v>
      </c>
      <c r="AA4" t="s">
        <v>34</v>
      </c>
    </row>
    <row r="5" spans="2:27">
      <c r="B5" s="4" t="s">
        <v>0</v>
      </c>
      <c r="C5" s="6" t="s">
        <v>1</v>
      </c>
      <c r="D5" s="6" t="s">
        <v>2</v>
      </c>
      <c r="E5" s="6" t="s">
        <v>3</v>
      </c>
      <c r="F5" s="8" t="s">
        <v>5</v>
      </c>
      <c r="G5" s="10" t="s">
        <v>4</v>
      </c>
      <c r="I5" s="12" t="s">
        <v>6</v>
      </c>
      <c r="J5" s="14" t="s">
        <v>9</v>
      </c>
    </row>
    <row r="6" spans="2:27">
      <c r="B6" s="5">
        <v>42</v>
      </c>
      <c r="C6" s="7">
        <v>0.56599999999999995</v>
      </c>
      <c r="D6" s="7">
        <v>0.56699999999999995</v>
      </c>
      <c r="E6" s="7">
        <v>0.56699999999999995</v>
      </c>
      <c r="F6" s="9">
        <f>AVERAGE(C6:E6)</f>
        <v>0.56666666666666665</v>
      </c>
      <c r="G6" s="11">
        <f>STDEV(C6:E6)</f>
        <v>5.7735026918962634E-4</v>
      </c>
      <c r="H6" s="3"/>
      <c r="I6" s="13">
        <f>2*(B6-$B$6)/100</f>
        <v>0</v>
      </c>
      <c r="J6" s="22">
        <f>($F$6)^2 - F6^2</f>
        <v>0</v>
      </c>
      <c r="K6" s="15">
        <f>J6^2</f>
        <v>0</v>
      </c>
      <c r="L6" s="15">
        <f>I6^2</f>
        <v>0</v>
      </c>
      <c r="M6" s="15">
        <f>I6*J6</f>
        <v>0</v>
      </c>
      <c r="N6" s="16">
        <f>(I6-$F$42*J6-$F$45)^2</f>
        <v>1.3798748412114152E-5</v>
      </c>
      <c r="AA6" t="s">
        <v>36</v>
      </c>
    </row>
    <row r="7" spans="2:27">
      <c r="B7" s="5">
        <v>40</v>
      </c>
      <c r="C7" s="7">
        <v>0.56999999999999995</v>
      </c>
      <c r="D7" s="7">
        <v>0.56999999999999995</v>
      </c>
      <c r="E7" s="7">
        <v>0.56999999999999995</v>
      </c>
      <c r="F7" s="9">
        <f t="shared" ref="F7:F32" si="0">AVERAGE(C7:E7)</f>
        <v>0.56999999999999995</v>
      </c>
      <c r="G7" s="11">
        <f t="shared" ref="G7:G32" si="1">STDEV(C7:E7)</f>
        <v>0</v>
      </c>
      <c r="H7" s="3"/>
      <c r="I7" s="13">
        <f t="shared" ref="I7:I32" si="2">2*(B7-$B$6)/100</f>
        <v>-0.04</v>
      </c>
      <c r="J7" s="22">
        <f t="shared" ref="J7:J32" si="3">($F$6)^2 - F7^2</f>
        <v>-3.7888888888888972E-3</v>
      </c>
      <c r="K7" s="15">
        <f t="shared" ref="K7:K36" si="4">J7^2</f>
        <v>1.4355679012345742E-5</v>
      </c>
      <c r="L7" s="15">
        <f t="shared" ref="L7:L36" si="5">I7^2</f>
        <v>1.6000000000000001E-3</v>
      </c>
      <c r="M7" s="15">
        <f t="shared" ref="M7:M36" si="6">I7*J7</f>
        <v>1.515555555555559E-4</v>
      </c>
      <c r="N7" s="16">
        <f t="shared" ref="N7:N36" si="7">(I7-$F$42*J7-$F$45)^2</f>
        <v>7.7888075839945973E-7</v>
      </c>
      <c r="AA7" t="s">
        <v>37</v>
      </c>
    </row>
    <row r="8" spans="2:27">
      <c r="B8" s="5">
        <v>36.5</v>
      </c>
      <c r="C8" s="7">
        <v>0.57599999999999996</v>
      </c>
      <c r="D8" s="7">
        <v>0.57699999999999996</v>
      </c>
      <c r="E8" s="7">
        <v>0.57699999999999996</v>
      </c>
      <c r="F8" s="9">
        <f t="shared" si="0"/>
        <v>0.57666666666666666</v>
      </c>
      <c r="G8" s="11">
        <f t="shared" si="1"/>
        <v>5.7735026918962634E-4</v>
      </c>
      <c r="H8" s="3"/>
      <c r="I8" s="13">
        <f t="shared" si="2"/>
        <v>-0.11</v>
      </c>
      <c r="J8" s="22">
        <f t="shared" si="3"/>
        <v>-1.1433333333333351E-2</v>
      </c>
      <c r="K8" s="15">
        <f t="shared" si="4"/>
        <v>1.3072111111111151E-4</v>
      </c>
      <c r="L8" s="15">
        <f t="shared" si="5"/>
        <v>1.21E-2</v>
      </c>
      <c r="M8" s="15">
        <f t="shared" si="6"/>
        <v>1.2576666666666686E-3</v>
      </c>
      <c r="N8" s="16">
        <f t="shared" si="7"/>
        <v>3.4483596416868023E-5</v>
      </c>
    </row>
    <row r="9" spans="2:27">
      <c r="B9" s="5">
        <v>20.5</v>
      </c>
      <c r="C9" s="7">
        <v>0.60399999999999998</v>
      </c>
      <c r="D9" s="7">
        <v>0.60399999999999998</v>
      </c>
      <c r="E9" s="7">
        <v>0.60399999999999998</v>
      </c>
      <c r="F9" s="9">
        <f t="shared" si="0"/>
        <v>0.60399999999999998</v>
      </c>
      <c r="G9" s="11">
        <f t="shared" si="1"/>
        <v>0</v>
      </c>
      <c r="H9" s="3"/>
      <c r="I9" s="13">
        <f t="shared" si="2"/>
        <v>-0.43</v>
      </c>
      <c r="J9" s="22">
        <f t="shared" si="3"/>
        <v>-4.3704888888888904E-2</v>
      </c>
      <c r="K9" s="15">
        <f t="shared" si="4"/>
        <v>1.9101173127901248E-3</v>
      </c>
      <c r="L9" s="15">
        <f t="shared" si="5"/>
        <v>0.18489999999999998</v>
      </c>
      <c r="M9" s="15">
        <f t="shared" si="6"/>
        <v>1.8793102222222229E-2</v>
      </c>
      <c r="N9" s="16">
        <f t="shared" si="7"/>
        <v>5.9861262056147971E-6</v>
      </c>
    </row>
    <row r="10" spans="2:27">
      <c r="B10" s="5">
        <v>23</v>
      </c>
      <c r="C10" s="7">
        <v>0.59899999999999998</v>
      </c>
      <c r="D10" s="7">
        <v>0.6</v>
      </c>
      <c r="E10" s="7">
        <v>0.59899999999999998</v>
      </c>
      <c r="F10" s="9">
        <f t="shared" si="0"/>
        <v>0.59933333333333327</v>
      </c>
      <c r="G10" s="11">
        <f t="shared" si="1"/>
        <v>5.7735026918962634E-4</v>
      </c>
      <c r="H10" s="3"/>
      <c r="I10" s="13">
        <f t="shared" si="2"/>
        <v>-0.38</v>
      </c>
      <c r="J10" s="22">
        <f t="shared" si="3"/>
        <v>-3.8089333333333308E-2</v>
      </c>
      <c r="K10" s="15">
        <f t="shared" si="4"/>
        <v>1.4507973137777759E-3</v>
      </c>
      <c r="L10" s="15">
        <f t="shared" si="5"/>
        <v>0.1444</v>
      </c>
      <c r="M10" s="15">
        <f t="shared" si="6"/>
        <v>1.4473946666666657E-2</v>
      </c>
      <c r="N10" s="16">
        <f t="shared" si="7"/>
        <v>6.9710642948304721E-6</v>
      </c>
    </row>
    <row r="11" spans="2:27">
      <c r="B11" s="5">
        <v>24.7</v>
      </c>
      <c r="C11" s="7">
        <v>0.59599999999999997</v>
      </c>
      <c r="D11" s="7">
        <v>0.59799999999999998</v>
      </c>
      <c r="E11" s="7">
        <v>0.59599999999999997</v>
      </c>
      <c r="F11" s="9">
        <f t="shared" si="0"/>
        <v>0.59666666666666668</v>
      </c>
      <c r="G11" s="11">
        <f t="shared" si="1"/>
        <v>1.1547005383792527E-3</v>
      </c>
      <c r="H11" s="3"/>
      <c r="I11" s="13">
        <f t="shared" si="2"/>
        <v>-0.34600000000000003</v>
      </c>
      <c r="J11" s="22">
        <f t="shared" si="3"/>
        <v>-3.4900000000000042E-2</v>
      </c>
      <c r="K11" s="15">
        <f t="shared" si="4"/>
        <v>1.2180100000000029E-3</v>
      </c>
      <c r="L11" s="15">
        <f t="shared" si="5"/>
        <v>0.11971600000000002</v>
      </c>
      <c r="M11" s="15">
        <f t="shared" si="6"/>
        <v>1.2075400000000016E-2</v>
      </c>
      <c r="N11" s="16">
        <f t="shared" si="7"/>
        <v>5.3742390401625394E-9</v>
      </c>
    </row>
    <row r="12" spans="2:27">
      <c r="B12" s="5">
        <v>26.3</v>
      </c>
      <c r="C12" s="7">
        <v>0.59399999999999997</v>
      </c>
      <c r="D12" s="7">
        <v>0.59499999999999997</v>
      </c>
      <c r="E12" s="7">
        <v>0.59299999999999997</v>
      </c>
      <c r="F12" s="9">
        <f t="shared" si="0"/>
        <v>0.59399999999999997</v>
      </c>
      <c r="G12" s="11">
        <f t="shared" si="1"/>
        <v>1.0000000000000009E-3</v>
      </c>
      <c r="H12" s="3"/>
      <c r="I12" s="13">
        <f t="shared" si="2"/>
        <v>-0.314</v>
      </c>
      <c r="J12" s="22">
        <f t="shared" si="3"/>
        <v>-3.1724888888888914E-2</v>
      </c>
      <c r="K12" s="15">
        <f t="shared" si="4"/>
        <v>1.0064685750123471E-3</v>
      </c>
      <c r="L12" s="15">
        <f t="shared" si="5"/>
        <v>9.8596000000000003E-2</v>
      </c>
      <c r="M12" s="15">
        <f t="shared" si="6"/>
        <v>9.9616151111111186E-3</v>
      </c>
      <c r="N12" s="16">
        <f t="shared" si="7"/>
        <v>8.5823826067678131E-7</v>
      </c>
    </row>
    <row r="13" spans="2:27">
      <c r="B13" s="5">
        <v>28.9</v>
      </c>
      <c r="C13" s="7">
        <v>0.58899999999999997</v>
      </c>
      <c r="D13" s="7">
        <v>0.59</v>
      </c>
      <c r="E13" s="7">
        <v>0.58899999999999997</v>
      </c>
      <c r="F13" s="9">
        <f t="shared" si="0"/>
        <v>0.58933333333333326</v>
      </c>
      <c r="G13" s="11">
        <f t="shared" si="1"/>
        <v>5.7735026918962634E-4</v>
      </c>
      <c r="H13" s="3"/>
      <c r="I13" s="13">
        <f t="shared" si="2"/>
        <v>-0.26200000000000001</v>
      </c>
      <c r="J13" s="22">
        <f t="shared" si="3"/>
        <v>-2.6202666666666652E-2</v>
      </c>
      <c r="K13" s="15">
        <f t="shared" si="4"/>
        <v>6.865797404444437E-4</v>
      </c>
      <c r="L13" s="15">
        <f t="shared" si="5"/>
        <v>6.8644000000000011E-2</v>
      </c>
      <c r="M13" s="15">
        <f t="shared" si="6"/>
        <v>6.8650986666666629E-3</v>
      </c>
      <c r="N13" s="16">
        <f t="shared" si="7"/>
        <v>1.5498996161017078E-6</v>
      </c>
    </row>
    <row r="14" spans="2:27">
      <c r="B14" s="5">
        <v>31</v>
      </c>
      <c r="C14" s="7">
        <v>0.58599999999999997</v>
      </c>
      <c r="D14" s="7">
        <v>0.58599999999999997</v>
      </c>
      <c r="E14" s="7">
        <v>0.58499999999999996</v>
      </c>
      <c r="F14" s="9">
        <f t="shared" si="0"/>
        <v>0.58566666666666667</v>
      </c>
      <c r="G14" s="11">
        <f t="shared" si="1"/>
        <v>5.7735026918962634E-4</v>
      </c>
      <c r="H14" s="3"/>
      <c r="I14" s="13">
        <f t="shared" si="2"/>
        <v>-0.22</v>
      </c>
      <c r="J14" s="22">
        <f t="shared" si="3"/>
        <v>-2.1894333333333404E-2</v>
      </c>
      <c r="K14" s="15">
        <f t="shared" si="4"/>
        <v>4.793618321111142E-4</v>
      </c>
      <c r="L14" s="15">
        <f t="shared" si="5"/>
        <v>4.8399999999999999E-2</v>
      </c>
      <c r="M14" s="15">
        <f t="shared" si="6"/>
        <v>4.8167533333333488E-3</v>
      </c>
      <c r="N14" s="16">
        <f t="shared" si="7"/>
        <v>2.275334024097725E-6</v>
      </c>
    </row>
    <row r="15" spans="2:27">
      <c r="B15" s="5">
        <v>33</v>
      </c>
      <c r="C15" s="7">
        <v>0.58299999999999996</v>
      </c>
      <c r="D15" s="7">
        <v>0.58299999999999996</v>
      </c>
      <c r="E15" s="7">
        <v>0.58299999999999996</v>
      </c>
      <c r="F15" s="9">
        <f t="shared" si="0"/>
        <v>0.58299999999999996</v>
      </c>
      <c r="G15" s="11">
        <f t="shared" si="1"/>
        <v>0</v>
      </c>
      <c r="H15" s="3"/>
      <c r="I15" s="13">
        <f t="shared" si="2"/>
        <v>-0.18</v>
      </c>
      <c r="J15" s="22">
        <f t="shared" si="3"/>
        <v>-1.8777888888888872E-2</v>
      </c>
      <c r="K15" s="15">
        <f t="shared" si="4"/>
        <v>3.5260911112345612E-4</v>
      </c>
      <c r="L15" s="15">
        <f t="shared" si="5"/>
        <v>3.2399999999999998E-2</v>
      </c>
      <c r="M15" s="15">
        <f t="shared" si="6"/>
        <v>3.3800199999999966E-3</v>
      </c>
      <c r="N15" s="16">
        <f t="shared" si="7"/>
        <v>6.2729312173966177E-5</v>
      </c>
    </row>
    <row r="16" spans="2:27">
      <c r="B16" s="5">
        <v>35</v>
      </c>
      <c r="C16" s="7">
        <v>0.57999999999999996</v>
      </c>
      <c r="D16" s="7">
        <v>0.57799999999999996</v>
      </c>
      <c r="E16" s="7">
        <v>0.57899999999999996</v>
      </c>
      <c r="F16" s="9">
        <f t="shared" si="0"/>
        <v>0.57899999999999996</v>
      </c>
      <c r="G16" s="11">
        <f t="shared" si="1"/>
        <v>1.0000000000000009E-3</v>
      </c>
      <c r="H16" s="3"/>
      <c r="I16" s="13">
        <f t="shared" si="2"/>
        <v>-0.14000000000000001</v>
      </c>
      <c r="J16" s="22">
        <f t="shared" si="3"/>
        <v>-1.4129888888888886E-2</v>
      </c>
      <c r="K16" s="15">
        <f t="shared" si="4"/>
        <v>1.9965376001234561E-4</v>
      </c>
      <c r="L16" s="15">
        <f t="shared" si="5"/>
        <v>1.9600000000000003E-2</v>
      </c>
      <c r="M16" s="15">
        <f t="shared" si="6"/>
        <v>1.9781844444444444E-3</v>
      </c>
      <c r="N16" s="16">
        <f t="shared" si="7"/>
        <v>5.4041522555676467E-6</v>
      </c>
    </row>
    <row r="17" spans="2:14">
      <c r="B17" s="5">
        <v>37</v>
      </c>
      <c r="C17" s="7">
        <v>0.57599999999999996</v>
      </c>
      <c r="D17" s="7">
        <v>0.57499999999999996</v>
      </c>
      <c r="E17" s="7">
        <v>0.57399999999999995</v>
      </c>
      <c r="F17" s="9">
        <f t="shared" si="0"/>
        <v>0.57499999999999984</v>
      </c>
      <c r="G17" s="11">
        <f t="shared" si="1"/>
        <v>1.0000000000000009E-3</v>
      </c>
      <c r="H17" s="3"/>
      <c r="I17" s="13">
        <f t="shared" si="2"/>
        <v>-0.1</v>
      </c>
      <c r="J17" s="22">
        <f t="shared" si="3"/>
        <v>-9.5138888888887663E-3</v>
      </c>
      <c r="K17" s="15">
        <f t="shared" si="4"/>
        <v>9.0514081790121125E-5</v>
      </c>
      <c r="L17" s="15">
        <f t="shared" si="5"/>
        <v>1.0000000000000002E-2</v>
      </c>
      <c r="M17" s="15">
        <f t="shared" si="6"/>
        <v>9.5138888888887663E-4</v>
      </c>
      <c r="N17" s="16">
        <f t="shared" si="7"/>
        <v>8.743297975646972E-6</v>
      </c>
    </row>
    <row r="18" spans="2:14">
      <c r="B18" s="5">
        <v>44</v>
      </c>
      <c r="C18" s="7">
        <v>0.56100000000000005</v>
      </c>
      <c r="D18" s="7">
        <v>0.56200000000000006</v>
      </c>
      <c r="E18" s="7">
        <v>0.56299999999999994</v>
      </c>
      <c r="F18" s="9">
        <f t="shared" si="0"/>
        <v>0.56200000000000006</v>
      </c>
      <c r="G18" s="11">
        <f t="shared" si="1"/>
        <v>9.9999999999994538E-4</v>
      </c>
      <c r="H18" s="3"/>
      <c r="I18" s="13">
        <f t="shared" si="2"/>
        <v>0.04</v>
      </c>
      <c r="J18" s="22">
        <f t="shared" si="3"/>
        <v>5.2671111111110003E-3</v>
      </c>
      <c r="K18" s="15">
        <f t="shared" si="4"/>
        <v>2.7742459456788956E-5</v>
      </c>
      <c r="L18" s="15">
        <f t="shared" si="5"/>
        <v>1.6000000000000001E-3</v>
      </c>
      <c r="M18" s="15">
        <f t="shared" si="6"/>
        <v>2.1068444444444001E-4</v>
      </c>
      <c r="N18" s="16">
        <f t="shared" si="7"/>
        <v>6.3268187060227637E-5</v>
      </c>
    </row>
    <row r="19" spans="2:14">
      <c r="B19" s="5">
        <v>46</v>
      </c>
      <c r="C19" s="7">
        <v>0.55800000000000005</v>
      </c>
      <c r="D19" s="7">
        <v>0.55900000000000005</v>
      </c>
      <c r="E19" s="7">
        <v>0.55900000000000005</v>
      </c>
      <c r="F19" s="9">
        <f t="shared" si="0"/>
        <v>0.55866666666666676</v>
      </c>
      <c r="G19" s="11">
        <f t="shared" si="1"/>
        <v>5.7735026918962634E-4</v>
      </c>
      <c r="H19" s="3"/>
      <c r="I19" s="13">
        <f t="shared" si="2"/>
        <v>0.08</v>
      </c>
      <c r="J19" s="22">
        <f t="shared" si="3"/>
        <v>9.0026666666665478E-3</v>
      </c>
      <c r="K19" s="15">
        <f t="shared" si="4"/>
        <v>8.1048007111108971E-5</v>
      </c>
      <c r="L19" s="15">
        <f t="shared" si="5"/>
        <v>6.4000000000000003E-3</v>
      </c>
      <c r="M19" s="15">
        <f t="shared" si="6"/>
        <v>7.2021333333332387E-4</v>
      </c>
      <c r="N19" s="16">
        <f t="shared" si="7"/>
        <v>2.1149159813166312E-5</v>
      </c>
    </row>
    <row r="20" spans="2:14">
      <c r="B20" s="5">
        <v>48</v>
      </c>
      <c r="C20" s="7">
        <v>0.55600000000000005</v>
      </c>
      <c r="D20" s="7">
        <v>0.55500000000000005</v>
      </c>
      <c r="E20" s="7">
        <v>0.55500000000000005</v>
      </c>
      <c r="F20" s="9">
        <f t="shared" si="0"/>
        <v>0.55533333333333346</v>
      </c>
      <c r="G20" s="11">
        <f t="shared" si="1"/>
        <v>5.7735026918962634E-4</v>
      </c>
      <c r="H20" s="3"/>
      <c r="I20" s="13">
        <f t="shared" si="2"/>
        <v>0.12</v>
      </c>
      <c r="J20" s="22">
        <f t="shared" si="3"/>
        <v>1.2715999999999839E-2</v>
      </c>
      <c r="K20" s="15">
        <f t="shared" si="4"/>
        <v>1.6169665599999591E-4</v>
      </c>
      <c r="L20" s="15">
        <f t="shared" si="5"/>
        <v>1.44E-2</v>
      </c>
      <c r="M20" s="15">
        <f t="shared" si="6"/>
        <v>1.5259199999999805E-3</v>
      </c>
      <c r="N20" s="16">
        <f t="shared" si="7"/>
        <v>1.05169033096378E-6</v>
      </c>
    </row>
    <row r="21" spans="2:14">
      <c r="B21" s="5">
        <v>50</v>
      </c>
      <c r="C21" s="7">
        <v>0.55100000000000005</v>
      </c>
      <c r="D21" s="7">
        <v>0.55100000000000005</v>
      </c>
      <c r="E21" s="7">
        <v>0.55200000000000005</v>
      </c>
      <c r="F21" s="9">
        <f t="shared" si="0"/>
        <v>0.55133333333333334</v>
      </c>
      <c r="G21" s="11">
        <f t="shared" si="1"/>
        <v>5.7735026918962634E-4</v>
      </c>
      <c r="H21" s="3"/>
      <c r="I21" s="13">
        <f t="shared" si="2"/>
        <v>0.16</v>
      </c>
      <c r="J21" s="22">
        <f t="shared" si="3"/>
        <v>1.7142666666666639E-2</v>
      </c>
      <c r="K21" s="15">
        <f t="shared" si="4"/>
        <v>2.9387102044444352E-4</v>
      </c>
      <c r="L21" s="15">
        <f t="shared" si="5"/>
        <v>2.5600000000000001E-2</v>
      </c>
      <c r="M21" s="15">
        <f t="shared" si="6"/>
        <v>2.7428266666666623E-3</v>
      </c>
      <c r="N21" s="16">
        <f t="shared" si="7"/>
        <v>1.9800771802746933E-5</v>
      </c>
    </row>
    <row r="22" spans="2:14">
      <c r="B22" s="5">
        <v>52</v>
      </c>
      <c r="C22" s="7">
        <v>0.54800000000000004</v>
      </c>
      <c r="D22" s="7">
        <v>0.54800000000000004</v>
      </c>
      <c r="E22" s="7">
        <v>0.54900000000000004</v>
      </c>
      <c r="F22" s="9">
        <f t="shared" si="0"/>
        <v>0.54833333333333334</v>
      </c>
      <c r="G22" s="11">
        <f t="shared" si="1"/>
        <v>5.7735026918962634E-4</v>
      </c>
      <c r="H22" s="3"/>
      <c r="I22" s="13">
        <f t="shared" si="2"/>
        <v>0.2</v>
      </c>
      <c r="J22" s="22">
        <f t="shared" si="3"/>
        <v>2.0441666666666636E-2</v>
      </c>
      <c r="K22" s="15">
        <f t="shared" si="4"/>
        <v>4.1786173611110984E-4</v>
      </c>
      <c r="L22" s="15">
        <f t="shared" si="5"/>
        <v>4.0000000000000008E-2</v>
      </c>
      <c r="M22" s="15">
        <f t="shared" si="6"/>
        <v>4.0883333333333275E-3</v>
      </c>
      <c r="N22" s="16">
        <f t="shared" si="7"/>
        <v>1.0163237174717688E-5</v>
      </c>
    </row>
    <row r="23" spans="2:14">
      <c r="B23" s="5">
        <v>54</v>
      </c>
      <c r="C23" s="7">
        <v>0.54500000000000004</v>
      </c>
      <c r="D23" s="7">
        <v>0.54400000000000004</v>
      </c>
      <c r="E23" s="7">
        <v>0.54400000000000004</v>
      </c>
      <c r="F23" s="9">
        <f t="shared" si="0"/>
        <v>0.54433333333333334</v>
      </c>
      <c r="G23" s="11">
        <f t="shared" si="1"/>
        <v>5.7735026918962634E-4</v>
      </c>
      <c r="H23" s="3"/>
      <c r="I23" s="13">
        <f t="shared" si="2"/>
        <v>0.24</v>
      </c>
      <c r="J23" s="22">
        <f t="shared" si="3"/>
        <v>2.481233333333327E-2</v>
      </c>
      <c r="K23" s="15">
        <f t="shared" si="4"/>
        <v>6.1565188544444123E-4</v>
      </c>
      <c r="L23" s="15">
        <f t="shared" si="5"/>
        <v>5.7599999999999998E-2</v>
      </c>
      <c r="M23" s="15">
        <f t="shared" si="6"/>
        <v>5.9549599999999848E-3</v>
      </c>
      <c r="N23" s="16">
        <f t="shared" si="7"/>
        <v>9.7994261937448491E-8</v>
      </c>
    </row>
    <row r="24" spans="2:14">
      <c r="B24" s="5">
        <v>56</v>
      </c>
      <c r="C24" s="7">
        <v>0.53900000000000003</v>
      </c>
      <c r="D24" s="7">
        <v>0.54</v>
      </c>
      <c r="E24" s="7">
        <v>0.54</v>
      </c>
      <c r="F24" s="9">
        <f t="shared" si="0"/>
        <v>0.53966666666666674</v>
      </c>
      <c r="G24" s="11">
        <f t="shared" si="1"/>
        <v>5.7735026918962634E-4</v>
      </c>
      <c r="H24" s="3"/>
      <c r="I24" s="13">
        <f t="shared" si="2"/>
        <v>0.28000000000000003</v>
      </c>
      <c r="J24" s="22">
        <f t="shared" si="3"/>
        <v>2.987099999999987E-2</v>
      </c>
      <c r="K24" s="15">
        <f t="shared" si="4"/>
        <v>8.9227664099999224E-4</v>
      </c>
      <c r="L24" s="15">
        <f t="shared" si="5"/>
        <v>7.8400000000000011E-2</v>
      </c>
      <c r="M24" s="15">
        <f t="shared" si="6"/>
        <v>8.3638799999999642E-3</v>
      </c>
      <c r="N24" s="16">
        <f t="shared" si="7"/>
        <v>8.669431802696382E-5</v>
      </c>
    </row>
    <row r="25" spans="2:14">
      <c r="B25" s="5">
        <v>58</v>
      </c>
      <c r="C25" s="7">
        <v>0.53600000000000003</v>
      </c>
      <c r="D25" s="7">
        <v>0.53700000000000003</v>
      </c>
      <c r="E25" s="7">
        <v>0.53600000000000003</v>
      </c>
      <c r="F25" s="9">
        <f t="shared" si="0"/>
        <v>0.53633333333333333</v>
      </c>
      <c r="G25" s="11">
        <f t="shared" si="1"/>
        <v>5.7735026918962634E-4</v>
      </c>
      <c r="H25" s="3"/>
      <c r="I25" s="13">
        <f t="shared" si="2"/>
        <v>0.32</v>
      </c>
      <c r="J25" s="22">
        <f t="shared" si="3"/>
        <v>3.3457666666666608E-2</v>
      </c>
      <c r="K25" s="15">
        <f t="shared" si="4"/>
        <v>1.1194154587777739E-3</v>
      </c>
      <c r="L25" s="15">
        <f t="shared" si="5"/>
        <v>0.1024</v>
      </c>
      <c r="M25" s="15">
        <f t="shared" si="6"/>
        <v>1.0706453333333315E-2</v>
      </c>
      <c r="N25" s="16">
        <f t="shared" si="7"/>
        <v>2.020604920768614E-5</v>
      </c>
    </row>
    <row r="26" spans="2:14">
      <c r="B26" s="5">
        <v>60</v>
      </c>
      <c r="C26" s="7">
        <v>0.53200000000000003</v>
      </c>
      <c r="D26" s="7">
        <v>0.53200000000000003</v>
      </c>
      <c r="E26" s="7">
        <v>0.53300000000000003</v>
      </c>
      <c r="F26" s="9">
        <f t="shared" si="0"/>
        <v>0.53233333333333333</v>
      </c>
      <c r="G26" s="11">
        <f t="shared" si="1"/>
        <v>5.7735026918962634E-4</v>
      </c>
      <c r="H26" s="3"/>
      <c r="I26" s="13">
        <f t="shared" si="2"/>
        <v>0.36</v>
      </c>
      <c r="J26" s="22">
        <f t="shared" si="3"/>
        <v>3.7732333333333312E-2</v>
      </c>
      <c r="K26" s="15">
        <f t="shared" si="4"/>
        <v>1.4237289787777762E-3</v>
      </c>
      <c r="L26" s="15">
        <f t="shared" si="5"/>
        <v>0.12959999999999999</v>
      </c>
      <c r="M26" s="15">
        <f t="shared" si="6"/>
        <v>1.3583639999999992E-2</v>
      </c>
      <c r="N26" s="16">
        <f t="shared" si="7"/>
        <v>4.1323366293485876E-5</v>
      </c>
    </row>
    <row r="27" spans="2:14">
      <c r="B27" s="5">
        <v>62.8</v>
      </c>
      <c r="C27" s="7">
        <v>0.52800000000000002</v>
      </c>
      <c r="D27" s="7">
        <v>0.52800000000000002</v>
      </c>
      <c r="E27" s="7">
        <v>0.52800000000000002</v>
      </c>
      <c r="F27" s="9">
        <f t="shared" si="0"/>
        <v>0.52800000000000002</v>
      </c>
      <c r="G27" s="11">
        <f t="shared" si="1"/>
        <v>0</v>
      </c>
      <c r="H27" s="3"/>
      <c r="I27" s="13">
        <f t="shared" si="2"/>
        <v>0.41599999999999993</v>
      </c>
      <c r="J27" s="22">
        <f t="shared" si="3"/>
        <v>4.2327111111111038E-2</v>
      </c>
      <c r="K27" s="15">
        <f t="shared" si="4"/>
        <v>1.7915843350123394E-3</v>
      </c>
      <c r="L27" s="15">
        <f t="shared" si="5"/>
        <v>0.17305599999999993</v>
      </c>
      <c r="M27" s="15">
        <f t="shared" si="6"/>
        <v>1.7608078222222188E-2</v>
      </c>
      <c r="N27" s="16">
        <f t="shared" si="7"/>
        <v>2.0234417759382043E-5</v>
      </c>
    </row>
    <row r="28" spans="2:14">
      <c r="B28" s="5">
        <v>64.599999999999994</v>
      </c>
      <c r="C28" s="7">
        <v>0.52400000000000002</v>
      </c>
      <c r="D28" s="7">
        <v>0.52500000000000002</v>
      </c>
      <c r="E28" s="7">
        <v>0.52300000000000002</v>
      </c>
      <c r="F28" s="9">
        <f t="shared" si="0"/>
        <v>0.52400000000000002</v>
      </c>
      <c r="G28" s="11">
        <f t="shared" si="1"/>
        <v>1.0000000000000009E-3</v>
      </c>
      <c r="H28" s="3"/>
      <c r="I28" s="13">
        <f t="shared" si="2"/>
        <v>0.4519999999999999</v>
      </c>
      <c r="J28" s="22">
        <f t="shared" si="3"/>
        <v>4.6535111111111027E-2</v>
      </c>
      <c r="K28" s="15">
        <f t="shared" si="4"/>
        <v>2.165516566123449E-3</v>
      </c>
      <c r="L28" s="15">
        <f t="shared" si="5"/>
        <v>0.2043039999999999</v>
      </c>
      <c r="M28" s="15">
        <f t="shared" si="6"/>
        <v>2.1033870222222181E-2</v>
      </c>
      <c r="N28" s="16">
        <f t="shared" si="7"/>
        <v>6.0990299255990681E-7</v>
      </c>
    </row>
    <row r="29" spans="2:14">
      <c r="B29" s="5">
        <v>66.7</v>
      </c>
      <c r="C29" s="7">
        <v>0.52100000000000002</v>
      </c>
      <c r="D29" s="7">
        <v>0.52100000000000002</v>
      </c>
      <c r="E29" s="7">
        <v>0.52</v>
      </c>
      <c r="F29" s="9">
        <f t="shared" si="0"/>
        <v>0.52066666666666672</v>
      </c>
      <c r="G29" s="11">
        <f t="shared" si="1"/>
        <v>5.7735026918962634E-4</v>
      </c>
      <c r="H29" s="3"/>
      <c r="I29" s="13">
        <f t="shared" si="2"/>
        <v>0.49400000000000005</v>
      </c>
      <c r="J29" s="22">
        <f t="shared" si="3"/>
        <v>5.0017333333333247E-2</v>
      </c>
      <c r="K29" s="15">
        <f t="shared" si="4"/>
        <v>2.5017336337777693E-3</v>
      </c>
      <c r="L29" s="15">
        <f t="shared" si="5"/>
        <v>0.24403600000000006</v>
      </c>
      <c r="M29" s="15">
        <f t="shared" si="6"/>
        <v>2.4708562666666628E-2</v>
      </c>
      <c r="N29" s="16">
        <f t="shared" si="7"/>
        <v>4.983612480418311E-5</v>
      </c>
    </row>
    <row r="30" spans="2:14">
      <c r="B30" s="5">
        <v>68.2</v>
      </c>
      <c r="C30" s="7">
        <v>0.51700000000000002</v>
      </c>
      <c r="D30" s="7">
        <v>0.51600000000000001</v>
      </c>
      <c r="E30" s="7">
        <v>0.51700000000000002</v>
      </c>
      <c r="F30" s="9">
        <f t="shared" si="0"/>
        <v>0.51666666666666661</v>
      </c>
      <c r="G30" s="11">
        <f t="shared" si="1"/>
        <v>5.7735026918962634E-4</v>
      </c>
      <c r="H30" s="3"/>
      <c r="I30" s="13">
        <f t="shared" si="2"/>
        <v>0.52400000000000002</v>
      </c>
      <c r="J30" s="22">
        <f t="shared" si="3"/>
        <v>5.4166666666666696E-2</v>
      </c>
      <c r="K30" s="15">
        <f t="shared" si="4"/>
        <v>2.9340277777777811E-3</v>
      </c>
      <c r="L30" s="15">
        <f t="shared" si="5"/>
        <v>0.27457600000000004</v>
      </c>
      <c r="M30" s="15">
        <f t="shared" si="6"/>
        <v>2.8383333333333351E-2</v>
      </c>
      <c r="N30" s="16">
        <f t="shared" si="7"/>
        <v>1.3280616404704931E-5</v>
      </c>
    </row>
    <row r="31" spans="2:14">
      <c r="B31" s="5">
        <v>70.2</v>
      </c>
      <c r="C31" s="7">
        <v>0.51400000000000001</v>
      </c>
      <c r="D31" s="7">
        <v>0.51300000000000001</v>
      </c>
      <c r="E31" s="7">
        <v>0.51500000000000001</v>
      </c>
      <c r="F31" s="9">
        <f t="shared" si="0"/>
        <v>0.51400000000000012</v>
      </c>
      <c r="G31" s="11">
        <f t="shared" si="1"/>
        <v>1.0000000000000009E-3</v>
      </c>
      <c r="H31" s="3"/>
      <c r="I31" s="13">
        <f t="shared" si="2"/>
        <v>0.56400000000000006</v>
      </c>
      <c r="J31" s="22">
        <f t="shared" si="3"/>
        <v>5.6915111111110916E-2</v>
      </c>
      <c r="K31" s="15">
        <f t="shared" si="4"/>
        <v>3.2393298727901015E-3</v>
      </c>
      <c r="L31" s="15">
        <f t="shared" si="5"/>
        <v>0.31809600000000005</v>
      </c>
      <c r="M31" s="15">
        <f t="shared" si="6"/>
        <v>3.2100122666666557E-2</v>
      </c>
      <c r="N31" s="16">
        <f t="shared" si="7"/>
        <v>8.8253204408935711E-5</v>
      </c>
    </row>
    <row r="32" spans="2:14">
      <c r="B32" s="5">
        <v>71.900000000000006</v>
      </c>
      <c r="C32" s="7">
        <v>0.51</v>
      </c>
      <c r="D32" s="7">
        <v>0.50900000000000001</v>
      </c>
      <c r="E32" s="7">
        <v>0.51</v>
      </c>
      <c r="F32" s="9">
        <f t="shared" si="0"/>
        <v>0.50966666666666671</v>
      </c>
      <c r="G32" s="11">
        <f t="shared" si="1"/>
        <v>5.7735026918962634E-4</v>
      </c>
      <c r="H32" s="3"/>
      <c r="I32" s="13">
        <f t="shared" si="2"/>
        <v>0.59800000000000009</v>
      </c>
      <c r="J32" s="22">
        <f t="shared" si="3"/>
        <v>6.1350999999999933E-2</v>
      </c>
      <c r="K32" s="15">
        <f t="shared" si="4"/>
        <v>3.7639452009999917E-3</v>
      </c>
      <c r="L32" s="15">
        <f t="shared" si="5"/>
        <v>0.35760400000000009</v>
      </c>
      <c r="M32" s="15">
        <f t="shared" si="6"/>
        <v>3.6687897999999969E-2</v>
      </c>
      <c r="N32" s="16">
        <f t="shared" si="7"/>
        <v>1.4504799129299609E-8</v>
      </c>
    </row>
    <row r="33" spans="2:14">
      <c r="B33" s="5">
        <v>73.8</v>
      </c>
      <c r="C33" s="7">
        <v>0.50600000000000001</v>
      </c>
      <c r="D33" s="7">
        <v>0.50600000000000001</v>
      </c>
      <c r="E33" s="7">
        <v>0.50700000000000001</v>
      </c>
      <c r="F33" s="9">
        <f t="shared" ref="F33:F36" si="8">AVERAGE(C33:E33)</f>
        <v>0.50633333333333341</v>
      </c>
      <c r="G33" s="11">
        <f t="shared" ref="G33:G36" si="9">STDEV(C33:E33)</f>
        <v>5.7735026918962634E-4</v>
      </c>
      <c r="H33" s="3"/>
      <c r="I33" s="13">
        <f t="shared" ref="I33:I36" si="10">2*(B33-$B$6)/100</f>
        <v>0.6359999999999999</v>
      </c>
      <c r="J33" s="22">
        <f t="shared" ref="J33:J36" si="11">($F$6)^2 - F33^2</f>
        <v>6.4737666666666527E-2</v>
      </c>
      <c r="K33" s="15">
        <f t="shared" si="4"/>
        <v>4.1909654854444265E-3</v>
      </c>
      <c r="L33" s="15">
        <f t="shared" si="5"/>
        <v>0.40449599999999986</v>
      </c>
      <c r="M33" s="15">
        <f t="shared" si="6"/>
        <v>4.1173155999999905E-2</v>
      </c>
      <c r="N33" s="16">
        <f t="shared" si="7"/>
        <v>2.1691087938166602E-5</v>
      </c>
    </row>
    <row r="34" spans="2:14">
      <c r="B34" s="5">
        <v>75.599999999999994</v>
      </c>
      <c r="C34" s="7">
        <v>0.501</v>
      </c>
      <c r="D34" s="7">
        <v>0.503</v>
      </c>
      <c r="E34" s="7">
        <v>0.502</v>
      </c>
      <c r="F34" s="9">
        <f t="shared" si="8"/>
        <v>0.502</v>
      </c>
      <c r="G34" s="11">
        <f t="shared" si="9"/>
        <v>1.0000000000000009E-3</v>
      </c>
      <c r="H34" s="3"/>
      <c r="I34" s="13">
        <f t="shared" si="10"/>
        <v>0.67199999999999993</v>
      </c>
      <c r="J34" s="22">
        <f t="shared" si="11"/>
        <v>6.9107111111111064E-2</v>
      </c>
      <c r="K34" s="15">
        <f t="shared" si="4"/>
        <v>4.7757928061234502E-3</v>
      </c>
      <c r="L34" s="15">
        <f t="shared" si="5"/>
        <v>0.45158399999999993</v>
      </c>
      <c r="M34" s="15">
        <f t="shared" si="6"/>
        <v>4.6439978666666631E-2</v>
      </c>
      <c r="N34" s="16">
        <f t="shared" si="7"/>
        <v>4.8646009955660792E-6</v>
      </c>
    </row>
    <row r="35" spans="2:14">
      <c r="B35" s="5">
        <v>77.5</v>
      </c>
      <c r="C35" s="7">
        <v>0.499</v>
      </c>
      <c r="D35" s="7">
        <v>0.498</v>
      </c>
      <c r="E35" s="7">
        <v>0.499</v>
      </c>
      <c r="F35" s="9">
        <f t="shared" si="8"/>
        <v>0.49866666666666665</v>
      </c>
      <c r="G35" s="11">
        <f t="shared" si="9"/>
        <v>5.7735026918962634E-4</v>
      </c>
      <c r="H35" s="3"/>
      <c r="I35" s="13">
        <f t="shared" si="10"/>
        <v>0.71</v>
      </c>
      <c r="J35" s="22">
        <f t="shared" si="11"/>
        <v>7.2442666666666655E-2</v>
      </c>
      <c r="K35" s="15">
        <f t="shared" si="4"/>
        <v>5.2479399537777765E-3</v>
      </c>
      <c r="L35" s="15">
        <f t="shared" si="5"/>
        <v>0.50409999999999999</v>
      </c>
      <c r="M35" s="15">
        <f t="shared" si="6"/>
        <v>5.1434293333333325E-2</v>
      </c>
      <c r="N35" s="16">
        <f t="shared" si="7"/>
        <v>9.4470529957401149E-6</v>
      </c>
    </row>
    <row r="36" spans="2:14">
      <c r="B36" s="5">
        <v>81.400000000000006</v>
      </c>
      <c r="C36" s="7">
        <v>0.49</v>
      </c>
      <c r="D36" s="7">
        <v>0.48899999999999999</v>
      </c>
      <c r="E36" s="7">
        <v>0.49099999999999999</v>
      </c>
      <c r="F36" s="9">
        <f t="shared" si="8"/>
        <v>0.49</v>
      </c>
      <c r="G36" s="11">
        <f t="shared" si="9"/>
        <v>1.0000000000000009E-3</v>
      </c>
      <c r="H36" s="3"/>
      <c r="I36" s="13">
        <f t="shared" si="10"/>
        <v>0.78800000000000014</v>
      </c>
      <c r="J36" s="22">
        <f t="shared" si="11"/>
        <v>8.1011111111111089E-2</v>
      </c>
      <c r="K36" s="15">
        <f t="shared" si="4"/>
        <v>6.5628001234567862E-3</v>
      </c>
      <c r="L36" s="15">
        <f t="shared" si="5"/>
        <v>0.62094400000000027</v>
      </c>
      <c r="M36" s="15">
        <f t="shared" si="6"/>
        <v>6.3836755555555555E-2</v>
      </c>
      <c r="N36" s="16">
        <f t="shared" si="7"/>
        <v>8.8821358425778199E-6</v>
      </c>
    </row>
    <row r="38" spans="2:14">
      <c r="B38" s="17" t="s">
        <v>16</v>
      </c>
      <c r="C38" s="18">
        <f>AVERAGE(J6:J36)</f>
        <v>1.7254655913978449E-2</v>
      </c>
      <c r="D38" s="1"/>
      <c r="E38" s="17" t="s">
        <v>24</v>
      </c>
      <c r="F38" s="18">
        <f>AVERAGE(K6:K36)</f>
        <v>1.6047134553416936E-3</v>
      </c>
      <c r="K38" s="1" t="s">
        <v>28</v>
      </c>
    </row>
    <row r="39" spans="2:14">
      <c r="B39" s="17" t="s">
        <v>17</v>
      </c>
      <c r="C39" s="18">
        <f>AVERAGE(I6:I36)</f>
        <v>0.16554838709677419</v>
      </c>
      <c r="D39" s="1"/>
      <c r="E39" s="17" t="s">
        <v>25</v>
      </c>
      <c r="F39" s="18">
        <f>AVERAGE(L6:L36)</f>
        <v>0.15319845161290324</v>
      </c>
    </row>
    <row r="40" spans="2:14">
      <c r="B40" s="17" t="s">
        <v>33</v>
      </c>
      <c r="C40" s="17">
        <f>COUNT(B6:B36)</f>
        <v>31</v>
      </c>
      <c r="D40" s="1"/>
      <c r="E40" s="17" t="s">
        <v>18</v>
      </c>
      <c r="F40" s="18">
        <f>AVERAGE(M6:M36)</f>
        <v>1.5677667462365579E-2</v>
      </c>
    </row>
    <row r="41" spans="2:14">
      <c r="B41" s="1"/>
      <c r="C41" s="1"/>
      <c r="D41" s="1"/>
      <c r="E41" s="1"/>
      <c r="F41" s="1"/>
    </row>
    <row r="42" spans="2:14">
      <c r="B42" s="17" t="s">
        <v>19</v>
      </c>
      <c r="C42" s="18">
        <f>F38-C38^2</f>
        <v>1.3069903046319022E-3</v>
      </c>
      <c r="D42" s="1"/>
      <c r="E42" s="20" t="s">
        <v>27</v>
      </c>
      <c r="F42" s="21">
        <f>C44/C42</f>
        <v>9.8097032246215186</v>
      </c>
    </row>
    <row r="43" spans="2:14">
      <c r="B43" s="17" t="s">
        <v>20</v>
      </c>
      <c r="C43" s="18">
        <f>F39-C39^2</f>
        <v>0.12579218314255985</v>
      </c>
      <c r="D43" s="1"/>
      <c r="E43" s="20" t="s">
        <v>23</v>
      </c>
      <c r="F43" s="21">
        <f>(C47/SQRT(C40))/SQRT(C42)</f>
        <v>2.3053329477179675E-2</v>
      </c>
    </row>
    <row r="44" spans="2:14">
      <c r="B44" s="17" t="s">
        <v>21</v>
      </c>
      <c r="C44" s="18">
        <f>F40-C38*C39</f>
        <v>1.2821187005896632E-2</v>
      </c>
      <c r="D44" s="1"/>
      <c r="E44" s="1"/>
      <c r="F44" s="1"/>
    </row>
    <row r="45" spans="2:14">
      <c r="B45" s="17" t="s">
        <v>22</v>
      </c>
      <c r="C45" s="18">
        <f>C44/SQRT(C42*C43)</f>
        <v>0.99991992970738619</v>
      </c>
      <c r="D45" s="1"/>
      <c r="E45" s="17" t="s">
        <v>30</v>
      </c>
      <c r="F45" s="19">
        <f>C39-F42*C38</f>
        <v>-3.7146666623149582E-3</v>
      </c>
    </row>
    <row r="46" spans="2:14">
      <c r="B46" s="17" t="s">
        <v>26</v>
      </c>
      <c r="C46" s="18">
        <f>C45^2</f>
        <v>0.99983986582602413</v>
      </c>
      <c r="D46" s="1"/>
      <c r="E46" s="17" t="s">
        <v>31</v>
      </c>
      <c r="F46" s="19">
        <f>( C47/SQRT(C40))*SQRT( 1 + (C38^2)/C42 )</f>
        <v>9.2349044071687023E-4</v>
      </c>
    </row>
    <row r="47" spans="2:14">
      <c r="B47" s="17" t="s">
        <v>32</v>
      </c>
      <c r="C47" s="18">
        <f>SQRT(SUM(N6:N36)/(C40-2) )</f>
        <v>4.640349450075877E-3</v>
      </c>
      <c r="D47" s="1"/>
      <c r="E47" s="1"/>
      <c r="F47" s="1"/>
    </row>
  </sheetData>
  <pageMargins left="0.31496062992125984" right="0.31496062992125984" top="0.35433070866141736" bottom="0.35433070866141736" header="0" footer="0"/>
  <pageSetup paperSize="9" scale="57" orientation="landscape" r:id="rId1"/>
  <drawing r:id="rId2"/>
  <legacyDrawing r:id="rId3"/>
  <oleObjects>
    <oleObject progId="Equation.DSMT4" shapeId="1025" r:id="rId4"/>
    <oleObject progId="Equation.DSMT4" shapeId="1027" r:id="rId5"/>
    <oleObject progId="Equation.DSMT4" shapeId="1028" r:id="rId6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Measuring 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2020-09-05T11:23:19Z</dcterms:modified>
</cp:coreProperties>
</file>