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charts/chart1.xml" ContentType="application/vnd.openxmlformats-officedocument.drawingml.chart+xml"/>
  <Override PartName="/xl/charts/style1.xml" ContentType="application/vnd.ms-office.chartstyle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olors1.xml" ContentType="application/vnd.ms-office.chartcolorsty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filterPrivacy="1"/>
  <bookViews>
    <workbookView xWindow="0" yWindow="0" windowWidth="22260" windowHeight="12648"/>
  </bookViews>
  <sheets>
    <sheet name="Sheet1" sheetId="1" r:id="rId1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8" i="1"/>
  <c r="G9"/>
  <c r="G10"/>
  <c r="G11"/>
  <c r="G12"/>
  <c r="G13"/>
  <c r="G14"/>
  <c r="G15"/>
  <c r="G16"/>
  <c r="G17"/>
  <c r="G18"/>
  <c r="G19"/>
  <c r="G7"/>
  <c r="F8"/>
  <c r="F9"/>
  <c r="F10"/>
  <c r="F11"/>
  <c r="F12"/>
  <c r="F13"/>
  <c r="F14"/>
  <c r="F15"/>
  <c r="F16"/>
  <c r="F17"/>
  <c r="F18"/>
  <c r="F19"/>
  <c r="F7"/>
  <c r="D8" l="1"/>
  <c r="D9"/>
  <c r="D10"/>
  <c r="D11"/>
  <c r="D12"/>
  <c r="D13"/>
  <c r="D14"/>
  <c r="D15"/>
  <c r="D16"/>
  <c r="D17"/>
  <c r="D18"/>
  <c r="D19"/>
  <c r="D7"/>
  <c r="N4"/>
  <c r="E8"/>
  <c r="E9"/>
  <c r="E10"/>
  <c r="E11"/>
  <c r="E12"/>
  <c r="E13"/>
  <c r="E14"/>
  <c r="E15"/>
  <c r="E16"/>
  <c r="E17"/>
  <c r="E18"/>
  <c r="E19"/>
  <c r="E7"/>
</calcChain>
</file>

<file path=xl/comments1.xml><?xml version="1.0" encoding="utf-8"?>
<comments xmlns="http://schemas.openxmlformats.org/spreadsheetml/2006/main">
  <authors>
    <author>Author</author>
  </authors>
  <commentList>
    <comment ref="C6" author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For fundamental frequency resonance</t>
        </r>
      </text>
    </comment>
  </commentList>
</comments>
</file>

<file path=xl/sharedStrings.xml><?xml version="1.0" encoding="utf-8"?>
<sst xmlns="http://schemas.openxmlformats.org/spreadsheetml/2006/main" count="10" uniqueCount="10">
  <si>
    <t>Air column resonance experiment</t>
  </si>
  <si>
    <t>Tuning fork frequency /Hz</t>
  </si>
  <si>
    <t>1/(4f)</t>
  </si>
  <si>
    <t>Measured air column length L1 /m</t>
  </si>
  <si>
    <t>predicted speed of sound /ms^-1</t>
  </si>
  <si>
    <t>radius of tube /m</t>
  </si>
  <si>
    <t>end correction /mm</t>
  </si>
  <si>
    <t>End corrected L1 /m</t>
  </si>
  <si>
    <t>Predicted L1 + end correction /m</t>
  </si>
  <si>
    <t>Predicted L2 + end correction /m</t>
  </si>
</sst>
</file>

<file path=xl/styles.xml><?xml version="1.0" encoding="utf-8"?>
<styleSheet xmlns="http://schemas.openxmlformats.org/spreadsheetml/2006/main">
  <numFmts count="2">
    <numFmt numFmtId="164" formatCode="0.000E+00"/>
    <numFmt numFmtId="165" formatCode="0.000"/>
  </numFmts>
  <fonts count="5">
    <font>
      <sz val="11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8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/>
    <xf numFmtId="14" fontId="1" fillId="0" borderId="0" xfId="0" applyNumberFormat="1" applyFont="1"/>
    <xf numFmtId="0" fontId="1" fillId="0" borderId="0" xfId="0" applyFont="1" applyAlignment="1">
      <alignment wrapText="1"/>
    </xf>
    <xf numFmtId="0" fontId="4" fillId="0" borderId="0" xfId="0" applyFont="1"/>
    <xf numFmtId="14" fontId="1" fillId="0" borderId="0" xfId="0" applyNumberFormat="1" applyFont="1" applyAlignment="1">
      <alignment horizontal="left"/>
    </xf>
    <xf numFmtId="0" fontId="4" fillId="2" borderId="1" xfId="0" applyFont="1" applyFill="1" applyBorder="1" applyAlignment="1">
      <alignment horizontal="left" wrapText="1"/>
    </xf>
    <xf numFmtId="0" fontId="4" fillId="3" borderId="1" xfId="0" applyFont="1" applyFill="1" applyBorder="1" applyAlignment="1">
      <alignment horizontal="left" wrapText="1"/>
    </xf>
    <xf numFmtId="164" fontId="1" fillId="3" borderId="1" xfId="0" applyNumberFormat="1" applyFont="1" applyFill="1" applyBorder="1" applyAlignment="1">
      <alignment horizontal="left" wrapText="1"/>
    </xf>
    <xf numFmtId="0" fontId="4" fillId="4" borderId="1" xfId="0" applyFont="1" applyFill="1" applyBorder="1" applyAlignment="1">
      <alignment horizontal="left" wrapText="1"/>
    </xf>
    <xf numFmtId="0" fontId="1" fillId="4" borderId="1" xfId="0" applyFont="1" applyFill="1" applyBorder="1" applyAlignment="1">
      <alignment horizontal="left" wrapText="1"/>
    </xf>
    <xf numFmtId="0" fontId="1" fillId="4" borderId="1" xfId="0" applyFont="1" applyFill="1" applyBorder="1" applyAlignment="1">
      <alignment horizontal="left"/>
    </xf>
    <xf numFmtId="165" fontId="1" fillId="2" borderId="1" xfId="0" applyNumberFormat="1" applyFont="1" applyFill="1" applyBorder="1" applyAlignment="1">
      <alignment horizontal="left" wrapText="1"/>
    </xf>
    <xf numFmtId="0" fontId="1" fillId="2" borderId="1" xfId="0" applyFont="1" applyFill="1" applyBorder="1"/>
    <xf numFmtId="0" fontId="1" fillId="4" borderId="1" xfId="0" applyFont="1" applyFill="1" applyBorder="1"/>
    <xf numFmtId="165" fontId="1" fillId="4" borderId="1" xfId="0" applyNumberFormat="1" applyFont="1" applyFill="1" applyBorder="1" applyAlignment="1">
      <alignment horizontal="left" wrapText="1"/>
    </xf>
    <xf numFmtId="165" fontId="1" fillId="3" borderId="1" xfId="0" applyNumberFormat="1" applyFont="1" applyFill="1" applyBorder="1" applyAlignment="1">
      <alignment horizontal="left" wrapText="1"/>
    </xf>
    <xf numFmtId="165" fontId="1" fillId="4" borderId="1" xfId="0" applyNumberFormat="1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plotArea>
      <c:layout/>
      <c:scatterChart>
        <c:scatterStyle val="lineMarker"/>
        <c:ser>
          <c:idx val="0"/>
          <c:order val="0"/>
          <c:tx>
            <c:v>Measurement</c:v>
          </c:tx>
          <c:spPr>
            <a:ln w="25400" cap="rnd">
              <a:noFill/>
              <a:round/>
            </a:ln>
            <a:effectLst/>
          </c:spPr>
          <c:marker>
            <c:symbol val="plus"/>
            <c:size val="10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9.2147856517935209E-2"/>
                  <c:y val="1.3839790512928365E-3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sz="1800" baseline="0"/>
                      <a:t>y = 347.18x</a:t>
                    </a:r>
                    <a:br>
                      <a:rPr lang="en-US" sz="1800" baseline="0"/>
                    </a:br>
                    <a:r>
                      <a:rPr lang="en-US" sz="1800" baseline="0"/>
                      <a:t>R² = 0.9938</a:t>
                    </a:r>
                    <a:endParaRPr lang="en-US" sz="1800"/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</c:trendlineLbl>
          </c:trendline>
          <c:xVal>
            <c:numRef>
              <c:f>Sheet1!$E$7:$E$19</c:f>
              <c:numCache>
                <c:formatCode>0.000E+00</c:formatCode>
                <c:ptCount val="13"/>
                <c:pt idx="0">
                  <c:v>9.765625E-4</c:v>
                </c:pt>
                <c:pt idx="1">
                  <c:v>9.2182890855457226E-4</c:v>
                </c:pt>
                <c:pt idx="2">
                  <c:v>8.6805555555555551E-4</c:v>
                </c:pt>
                <c:pt idx="3">
                  <c:v>8.2128777923784501E-4</c:v>
                </c:pt>
                <c:pt idx="4">
                  <c:v>7.8125000000000004E-4</c:v>
                </c:pt>
                <c:pt idx="5">
                  <c:v>7.3249340755933195E-4</c:v>
                </c:pt>
                <c:pt idx="6">
                  <c:v>6.9060773480662981E-4</c:v>
                </c:pt>
                <c:pt idx="7">
                  <c:v>6.5104166666666663E-4</c:v>
                </c:pt>
                <c:pt idx="8">
                  <c:v>6.1515748031496062E-4</c:v>
                </c:pt>
                <c:pt idx="9">
                  <c:v>5.8602906704172521E-4</c:v>
                </c:pt>
                <c:pt idx="10">
                  <c:v>5.4812541109405832E-4</c:v>
                </c:pt>
                <c:pt idx="11">
                  <c:v>5.2083333333333333E-4</c:v>
                </c:pt>
                <c:pt idx="12">
                  <c:v>4.8828125E-4</c:v>
                </c:pt>
              </c:numCache>
            </c:numRef>
          </c:xVal>
          <c:yVal>
            <c:numRef>
              <c:f>Sheet1!$D$7:$D$19</c:f>
              <c:numCache>
                <c:formatCode>0.000</c:formatCode>
                <c:ptCount val="13"/>
                <c:pt idx="0">
                  <c:v>0.33160000000000001</c:v>
                </c:pt>
                <c:pt idx="1">
                  <c:v>0.3196</c:v>
                </c:pt>
                <c:pt idx="2">
                  <c:v>0.29859999999999998</c:v>
                </c:pt>
                <c:pt idx="3">
                  <c:v>0.28060000000000002</c:v>
                </c:pt>
                <c:pt idx="4">
                  <c:v>0.27560000000000001</c:v>
                </c:pt>
                <c:pt idx="5">
                  <c:v>0.25159999999999999</c:v>
                </c:pt>
                <c:pt idx="6">
                  <c:v>0.24109999999999998</c:v>
                </c:pt>
                <c:pt idx="7">
                  <c:v>0.2316</c:v>
                </c:pt>
                <c:pt idx="8">
                  <c:v>0.21459999999999999</c:v>
                </c:pt>
                <c:pt idx="9">
                  <c:v>0.2056</c:v>
                </c:pt>
                <c:pt idx="10">
                  <c:v>0.1966</c:v>
                </c:pt>
                <c:pt idx="11">
                  <c:v>0.18359999999999999</c:v>
                </c:pt>
                <c:pt idx="12">
                  <c:v>0.1716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4738-400E-9824-164512CE68DC}"/>
            </c:ext>
          </c:extLst>
        </c:ser>
        <c:ser>
          <c:idx val="1"/>
          <c:order val="1"/>
          <c:tx>
            <c:v>Model L1</c:v>
          </c:tx>
          <c:spPr>
            <a:ln w="25400" cap="rnd">
              <a:solidFill>
                <a:srgbClr val="ED7D31"/>
              </a:solidFill>
              <a:round/>
            </a:ln>
            <a:effectLst/>
          </c:spPr>
          <c:marker>
            <c:symbol val="none"/>
          </c:marker>
          <c:xVal>
            <c:numRef>
              <c:f>Sheet1!$E$7:$E$19</c:f>
              <c:numCache>
                <c:formatCode>0.000E+00</c:formatCode>
                <c:ptCount val="13"/>
                <c:pt idx="0">
                  <c:v>9.765625E-4</c:v>
                </c:pt>
                <c:pt idx="1">
                  <c:v>9.2182890855457226E-4</c:v>
                </c:pt>
                <c:pt idx="2">
                  <c:v>8.6805555555555551E-4</c:v>
                </c:pt>
                <c:pt idx="3">
                  <c:v>8.2128777923784501E-4</c:v>
                </c:pt>
                <c:pt idx="4">
                  <c:v>7.8125000000000004E-4</c:v>
                </c:pt>
                <c:pt idx="5">
                  <c:v>7.3249340755933195E-4</c:v>
                </c:pt>
                <c:pt idx="6">
                  <c:v>6.9060773480662981E-4</c:v>
                </c:pt>
                <c:pt idx="7">
                  <c:v>6.5104166666666663E-4</c:v>
                </c:pt>
                <c:pt idx="8">
                  <c:v>6.1515748031496062E-4</c:v>
                </c:pt>
                <c:pt idx="9">
                  <c:v>5.8602906704172521E-4</c:v>
                </c:pt>
                <c:pt idx="10">
                  <c:v>5.4812541109405832E-4</c:v>
                </c:pt>
                <c:pt idx="11">
                  <c:v>5.2083333333333333E-4</c:v>
                </c:pt>
                <c:pt idx="12">
                  <c:v>4.8828125E-4</c:v>
                </c:pt>
              </c:numCache>
            </c:numRef>
          </c:xVal>
          <c:yVal>
            <c:numRef>
              <c:f>Sheet1!$F$7:$F$19</c:f>
              <c:numCache>
                <c:formatCode>0.000</c:formatCode>
                <c:ptCount val="13"/>
                <c:pt idx="0">
                  <c:v>0.3388671875</c:v>
                </c:pt>
                <c:pt idx="1">
                  <c:v>0.31987463126843657</c:v>
                </c:pt>
                <c:pt idx="2">
                  <c:v>0.30121527777777779</c:v>
                </c:pt>
                <c:pt idx="3">
                  <c:v>0.2849868593955322</c:v>
                </c:pt>
                <c:pt idx="4">
                  <c:v>0.27109375000000002</c:v>
                </c:pt>
                <c:pt idx="5">
                  <c:v>0.25417521242308816</c:v>
                </c:pt>
                <c:pt idx="6">
                  <c:v>0.23964088397790057</c:v>
                </c:pt>
                <c:pt idx="7">
                  <c:v>0.22591145833333334</c:v>
                </c:pt>
                <c:pt idx="8">
                  <c:v>0.21345964566929135</c:v>
                </c:pt>
                <c:pt idx="9">
                  <c:v>0.20335208626347867</c:v>
                </c:pt>
                <c:pt idx="10">
                  <c:v>0.19019951764963822</c:v>
                </c:pt>
                <c:pt idx="11">
                  <c:v>0.18072916666666666</c:v>
                </c:pt>
                <c:pt idx="12">
                  <c:v>0.16943359375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1-4738-400E-9824-164512CE68DC}"/>
            </c:ext>
          </c:extLst>
        </c:ser>
        <c:axId val="78293632"/>
        <c:axId val="79229696"/>
      </c:scatterChart>
      <c:valAx>
        <c:axId val="78293632"/>
        <c:scaling>
          <c:orientation val="minMax"/>
          <c:max val="1.0000000000000007E-3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 baseline="0"/>
                  <a:t>1/4f (s)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.000E+00" sourceLinked="1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229696"/>
        <c:crosses val="autoZero"/>
        <c:crossBetween val="midCat"/>
        <c:minorUnit val="5.0000000000000034E-4"/>
      </c:valAx>
      <c:valAx>
        <c:axId val="7922969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 baseline="0"/>
                  <a:t>L1 + 0.66r (m)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.000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29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190976</xdr:colOff>
      <xdr:row>4</xdr:row>
      <xdr:rowOff>195260</xdr:rowOff>
    </xdr:from>
    <xdr:to>
      <xdr:col>13</xdr:col>
      <xdr:colOff>586740</xdr:colOff>
      <xdr:row>18</xdr:row>
      <xdr:rowOff>289560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14</xdr:col>
      <xdr:colOff>213359</xdr:colOff>
      <xdr:row>0</xdr:row>
      <xdr:rowOff>294410</xdr:rowOff>
    </xdr:from>
    <xdr:to>
      <xdr:col>22</xdr:col>
      <xdr:colOff>316822</xdr:colOff>
      <xdr:row>18</xdr:row>
      <xdr:rowOff>281940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254739" y="294410"/>
          <a:ext cx="5102183" cy="622831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omments" Target="../comments1.xml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B2:N19"/>
  <sheetViews>
    <sheetView tabSelected="1" workbookViewId="0">
      <selection activeCell="N3" sqref="N3"/>
    </sheetView>
  </sheetViews>
  <sheetFormatPr defaultColWidth="9.109375" defaultRowHeight="23.4"/>
  <cols>
    <col min="1" max="1" width="4.5546875" style="1" customWidth="1"/>
    <col min="2" max="2" width="17.88671875" style="1" customWidth="1"/>
    <col min="3" max="3" width="16.88671875" style="1" customWidth="1"/>
    <col min="4" max="4" width="15.21875" style="1" customWidth="1"/>
    <col min="5" max="5" width="16.21875" style="1" customWidth="1"/>
    <col min="6" max="6" width="15.88671875" style="1" customWidth="1"/>
    <col min="7" max="7" width="16.109375" style="1" customWidth="1"/>
    <col min="8" max="12" width="9.109375" style="1"/>
    <col min="13" max="13" width="3.5546875" style="1" customWidth="1"/>
    <col min="14" max="16384" width="9.109375" style="1"/>
  </cols>
  <sheetData>
    <row r="2" spans="2:14">
      <c r="B2" s="4" t="s">
        <v>0</v>
      </c>
      <c r="H2" s="1" t="s">
        <v>4</v>
      </c>
      <c r="N2" s="13">
        <v>347</v>
      </c>
    </row>
    <row r="3" spans="2:14">
      <c r="B3" s="5">
        <v>43525</v>
      </c>
      <c r="H3" s="1" t="s">
        <v>5</v>
      </c>
      <c r="N3" s="14">
        <v>0.01</v>
      </c>
    </row>
    <row r="4" spans="2:14">
      <c r="B4" s="2"/>
      <c r="H4" s="1" t="s">
        <v>6</v>
      </c>
      <c r="N4" s="13">
        <f>0.66*N3*1000</f>
        <v>6.6000000000000005</v>
      </c>
    </row>
    <row r="6" spans="2:14" ht="93.6">
      <c r="B6" s="9" t="s">
        <v>1</v>
      </c>
      <c r="C6" s="9" t="s">
        <v>3</v>
      </c>
      <c r="D6" s="7" t="s">
        <v>7</v>
      </c>
      <c r="E6" s="7" t="s">
        <v>2</v>
      </c>
      <c r="F6" s="6" t="s">
        <v>8</v>
      </c>
      <c r="G6" s="6" t="s">
        <v>9</v>
      </c>
      <c r="H6" s="3"/>
      <c r="I6" s="3"/>
    </row>
    <row r="7" spans="2:14">
      <c r="B7" s="10">
        <v>256</v>
      </c>
      <c r="C7" s="15">
        <v>0.32500000000000001</v>
      </c>
      <c r="D7" s="16">
        <f t="shared" ref="D7:D19" si="0">C7+0.66*$N$3</f>
        <v>0.33160000000000001</v>
      </c>
      <c r="E7" s="8">
        <f t="shared" ref="E7:E19" si="1">0.25/B7</f>
        <v>9.765625E-4</v>
      </c>
      <c r="F7" s="12">
        <f>0.25*$N$2/B7</f>
        <v>0.3388671875</v>
      </c>
      <c r="G7" s="12">
        <f>0.25*$N$2*3/B7</f>
        <v>1.0166015625</v>
      </c>
      <c r="H7" s="3"/>
      <c r="I7" s="3"/>
    </row>
    <row r="8" spans="2:14">
      <c r="B8" s="11">
        <v>271.2</v>
      </c>
      <c r="C8" s="17">
        <v>0.313</v>
      </c>
      <c r="D8" s="16">
        <f t="shared" si="0"/>
        <v>0.3196</v>
      </c>
      <c r="E8" s="8">
        <f t="shared" si="1"/>
        <v>9.2182890855457226E-4</v>
      </c>
      <c r="F8" s="12">
        <f t="shared" ref="F8:F19" si="2">0.25*$N$2/B8</f>
        <v>0.31987463126843657</v>
      </c>
      <c r="G8" s="12">
        <f t="shared" ref="G8:G19" si="3">0.25*$N$2*3/B8</f>
        <v>0.95962389380530977</v>
      </c>
    </row>
    <row r="9" spans="2:14">
      <c r="B9" s="11">
        <v>288</v>
      </c>
      <c r="C9" s="17">
        <v>0.29199999999999998</v>
      </c>
      <c r="D9" s="16">
        <f t="shared" si="0"/>
        <v>0.29859999999999998</v>
      </c>
      <c r="E9" s="8">
        <f t="shared" si="1"/>
        <v>8.6805555555555551E-4</v>
      </c>
      <c r="F9" s="12">
        <f t="shared" si="2"/>
        <v>0.30121527777777779</v>
      </c>
      <c r="G9" s="12">
        <f t="shared" si="3"/>
        <v>0.90364583333333337</v>
      </c>
    </row>
    <row r="10" spans="2:14">
      <c r="B10" s="11">
        <v>304.39999999999998</v>
      </c>
      <c r="C10" s="17">
        <v>0.27400000000000002</v>
      </c>
      <c r="D10" s="16">
        <f t="shared" si="0"/>
        <v>0.28060000000000002</v>
      </c>
      <c r="E10" s="8">
        <f t="shared" si="1"/>
        <v>8.2128777923784501E-4</v>
      </c>
      <c r="F10" s="12">
        <f t="shared" si="2"/>
        <v>0.2849868593955322</v>
      </c>
      <c r="G10" s="12">
        <f t="shared" si="3"/>
        <v>0.85496057818659665</v>
      </c>
    </row>
    <row r="11" spans="2:14">
      <c r="B11" s="11">
        <v>320</v>
      </c>
      <c r="C11" s="17">
        <v>0.26900000000000002</v>
      </c>
      <c r="D11" s="16">
        <f t="shared" si="0"/>
        <v>0.27560000000000001</v>
      </c>
      <c r="E11" s="8">
        <f t="shared" si="1"/>
        <v>7.8125000000000004E-4</v>
      </c>
      <c r="F11" s="12">
        <f t="shared" si="2"/>
        <v>0.27109375000000002</v>
      </c>
      <c r="G11" s="12">
        <f t="shared" si="3"/>
        <v>0.81328124999999996</v>
      </c>
    </row>
    <row r="12" spans="2:14">
      <c r="B12" s="11">
        <v>341.3</v>
      </c>
      <c r="C12" s="17">
        <v>0.245</v>
      </c>
      <c r="D12" s="16">
        <f t="shared" si="0"/>
        <v>0.25159999999999999</v>
      </c>
      <c r="E12" s="8">
        <f t="shared" si="1"/>
        <v>7.3249340755933195E-4</v>
      </c>
      <c r="F12" s="12">
        <f t="shared" si="2"/>
        <v>0.25417521242308816</v>
      </c>
      <c r="G12" s="12">
        <f t="shared" si="3"/>
        <v>0.76252563726926459</v>
      </c>
    </row>
    <row r="13" spans="2:14">
      <c r="B13" s="11">
        <v>362</v>
      </c>
      <c r="C13" s="17">
        <v>0.23449999999999999</v>
      </c>
      <c r="D13" s="16">
        <f t="shared" si="0"/>
        <v>0.24109999999999998</v>
      </c>
      <c r="E13" s="8">
        <f t="shared" si="1"/>
        <v>6.9060773480662981E-4</v>
      </c>
      <c r="F13" s="12">
        <f t="shared" si="2"/>
        <v>0.23964088397790057</v>
      </c>
      <c r="G13" s="12">
        <f t="shared" si="3"/>
        <v>0.71892265193370164</v>
      </c>
    </row>
    <row r="14" spans="2:14">
      <c r="B14" s="11">
        <v>384</v>
      </c>
      <c r="C14" s="17">
        <v>0.22500000000000001</v>
      </c>
      <c r="D14" s="16">
        <f t="shared" si="0"/>
        <v>0.2316</v>
      </c>
      <c r="E14" s="8">
        <f t="shared" si="1"/>
        <v>6.5104166666666663E-4</v>
      </c>
      <c r="F14" s="12">
        <f t="shared" si="2"/>
        <v>0.22591145833333334</v>
      </c>
      <c r="G14" s="12">
        <f t="shared" si="3"/>
        <v>0.677734375</v>
      </c>
    </row>
    <row r="15" spans="2:14">
      <c r="B15" s="11">
        <v>406.4</v>
      </c>
      <c r="C15" s="17">
        <v>0.20799999999999999</v>
      </c>
      <c r="D15" s="16">
        <f t="shared" si="0"/>
        <v>0.21459999999999999</v>
      </c>
      <c r="E15" s="8">
        <f t="shared" si="1"/>
        <v>6.1515748031496062E-4</v>
      </c>
      <c r="F15" s="12">
        <f t="shared" si="2"/>
        <v>0.21345964566929135</v>
      </c>
      <c r="G15" s="12">
        <f t="shared" si="3"/>
        <v>0.64037893700787407</v>
      </c>
    </row>
    <row r="16" spans="2:14">
      <c r="B16" s="11">
        <v>426.6</v>
      </c>
      <c r="C16" s="17">
        <v>0.19900000000000001</v>
      </c>
      <c r="D16" s="16">
        <f t="shared" si="0"/>
        <v>0.2056</v>
      </c>
      <c r="E16" s="8">
        <f t="shared" si="1"/>
        <v>5.8602906704172521E-4</v>
      </c>
      <c r="F16" s="12">
        <f t="shared" si="2"/>
        <v>0.20335208626347867</v>
      </c>
      <c r="G16" s="12">
        <f t="shared" si="3"/>
        <v>0.61005625879043601</v>
      </c>
    </row>
    <row r="17" spans="2:7">
      <c r="B17" s="11">
        <v>456.1</v>
      </c>
      <c r="C17" s="17">
        <v>0.19</v>
      </c>
      <c r="D17" s="16">
        <f t="shared" si="0"/>
        <v>0.1966</v>
      </c>
      <c r="E17" s="8">
        <f t="shared" si="1"/>
        <v>5.4812541109405832E-4</v>
      </c>
      <c r="F17" s="12">
        <f t="shared" si="2"/>
        <v>0.19019951764963822</v>
      </c>
      <c r="G17" s="12">
        <f t="shared" si="3"/>
        <v>0.57059855294891471</v>
      </c>
    </row>
    <row r="18" spans="2:7">
      <c r="B18" s="11">
        <v>480</v>
      </c>
      <c r="C18" s="17">
        <v>0.17699999999999999</v>
      </c>
      <c r="D18" s="16">
        <f t="shared" si="0"/>
        <v>0.18359999999999999</v>
      </c>
      <c r="E18" s="8">
        <f t="shared" si="1"/>
        <v>5.2083333333333333E-4</v>
      </c>
      <c r="F18" s="12">
        <f t="shared" si="2"/>
        <v>0.18072916666666666</v>
      </c>
      <c r="G18" s="12">
        <f t="shared" si="3"/>
        <v>0.54218750000000004</v>
      </c>
    </row>
    <row r="19" spans="2:7">
      <c r="B19" s="11">
        <v>512</v>
      </c>
      <c r="C19" s="17">
        <v>0.16500000000000001</v>
      </c>
      <c r="D19" s="16">
        <f t="shared" si="0"/>
        <v>0.1716</v>
      </c>
      <c r="E19" s="8">
        <f t="shared" si="1"/>
        <v>4.8828125E-4</v>
      </c>
      <c r="F19" s="12">
        <f t="shared" si="2"/>
        <v>0.16943359375</v>
      </c>
      <c r="G19" s="12">
        <f t="shared" si="3"/>
        <v>0.50830078125</v>
      </c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  <legacyDrawing r:id="rId3"/>
  <oleObjects>
    <oleObject progId="Equation.DSMT4" shapeId="1026" r:id="rId4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2020-07-25T12:57:38Z</dcterms:modified>
</cp:coreProperties>
</file>