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harts/chart1.xml" ContentType="application/vnd.openxmlformats-officedocument.drawingml.chart+xml"/>
  <Override PartName="/xl/charts/style2.xml" ContentType="application/vnd.ms-office.chartstyle+xml"/>
  <Override PartName="/xl/charts/style1.xml" ContentType="application/vnd.ms-office.chartstyle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2.xml" ContentType="application/vnd.ms-office.chartcolorstyle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Sheet1" sheetId="1" r:id="rId1"/>
  </sheets>
  <calcPr calcId="162913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63" i="1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62"/>
  <c r="F177"/>
  <c r="F178"/>
  <c r="F179"/>
  <c r="F180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64"/>
  <c r="F65"/>
  <c r="F66"/>
  <c r="F67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63"/>
  <c r="G7"/>
  <c r="G8"/>
  <c r="G9"/>
  <c r="G10"/>
  <c r="G11"/>
  <c r="G12"/>
  <c r="G13"/>
  <c r="G14"/>
  <c r="G15"/>
  <c r="G16"/>
  <c r="G17"/>
  <c r="G6"/>
  <c r="F17"/>
  <c r="H17" s="1"/>
  <c r="F16"/>
  <c r="H16" s="1"/>
  <c r="F7" l="1"/>
  <c r="H7" s="1"/>
  <c r="F8"/>
  <c r="H8" s="1"/>
  <c r="F9"/>
  <c r="H9" s="1"/>
  <c r="F10"/>
  <c r="H10" s="1"/>
  <c r="F11"/>
  <c r="H11" s="1"/>
  <c r="F12"/>
  <c r="H12" s="1"/>
  <c r="F13"/>
  <c r="H13" s="1"/>
  <c r="F14"/>
  <c r="H14" s="1"/>
  <c r="F15"/>
  <c r="H15" s="1"/>
  <c r="F6"/>
  <c r="H6" s="1"/>
</calcChain>
</file>

<file path=xl/sharedStrings.xml><?xml version="1.0" encoding="utf-8"?>
<sst xmlns="http://schemas.openxmlformats.org/spreadsheetml/2006/main" count="12" uniqueCount="12">
  <si>
    <t>Counts /10s</t>
  </si>
  <si>
    <t>thickness of Al /mm</t>
  </si>
  <si>
    <t>Average activity /Bq</t>
  </si>
  <si>
    <t>ln(activity)</t>
  </si>
  <si>
    <t>Attenuation of activity of a Sr-90 beta source with thickness of aluminium</t>
  </si>
  <si>
    <t>half thickness /mm</t>
  </si>
  <si>
    <t>Model activity when thickness = 0</t>
  </si>
  <si>
    <t>4P1. Lab P6 Winchester College. 9th March 2020.</t>
  </si>
  <si>
    <t>Activity standard deviation /Bq</t>
  </si>
  <si>
    <t>MODEL ACTIVITY</t>
  </si>
  <si>
    <t>x /mm</t>
  </si>
  <si>
    <t>A/Bq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</si>
</sst>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2" borderId="1" xfId="0" applyFill="1" applyBorder="1" applyAlignment="1">
      <alignment horizontal="left"/>
    </xf>
    <xf numFmtId="2" fontId="0" fillId="3" borderId="1" xfId="0" applyNumberFormat="1" applyFill="1" applyBorder="1" applyAlignment="1">
      <alignment horizontal="left"/>
    </xf>
    <xf numFmtId="2" fontId="1" fillId="3" borderId="1" xfId="0" applyNumberFormat="1" applyFont="1" applyFill="1" applyBorder="1" applyAlignment="1">
      <alignment horizontal="left" wrapText="1"/>
    </xf>
    <xf numFmtId="0" fontId="1" fillId="2" borderId="1" xfId="0" applyFont="1" applyFill="1" applyBorder="1" applyAlignment="1">
      <alignment horizontal="left" wrapText="1"/>
    </xf>
    <xf numFmtId="0" fontId="1" fillId="0" borderId="0" xfId="0" applyFont="1"/>
    <xf numFmtId="0" fontId="0" fillId="3" borderId="0" xfId="0" applyFill="1"/>
    <xf numFmtId="0" fontId="1" fillId="3" borderId="0" xfId="0" applyFont="1" applyFill="1"/>
    <xf numFmtId="0" fontId="0" fillId="4" borderId="0" xfId="0" applyFill="1"/>
    <xf numFmtId="0" fontId="1" fillId="4" borderId="0" xfId="0" applyFont="1" applyFill="1"/>
    <xf numFmtId="0" fontId="0" fillId="3" borderId="0" xfId="0" applyFill="1" applyAlignment="1">
      <alignment horizontal="left"/>
    </xf>
    <xf numFmtId="0" fontId="0" fillId="4" borderId="0" xfId="0" applyFill="1" applyAlignment="1">
      <alignment horizontal="lef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1" fillId="4" borderId="0" xfId="0" applyFont="1" applyFill="1" applyAlignment="1">
      <alignment horizontal="left"/>
    </xf>
    <xf numFmtId="0" fontId="1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2" fontId="0" fillId="0" borderId="1" xfId="0" applyNumberFormat="1" applyBorder="1" applyAlignment="1">
      <alignment horizontal="left"/>
    </xf>
    <xf numFmtId="2" fontId="1" fillId="0" borderId="1" xfId="0" applyNumberFormat="1" applyFont="1" applyBorder="1" applyAlignment="1">
      <alignment horizontal="left"/>
    </xf>
    <xf numFmtId="0" fontId="1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1" fillId="2" borderId="1" xfId="0" applyFont="1" applyFill="1" applyBorder="1" applyAlignment="1">
      <alignment horizontal="left" wrapText="1"/>
    </xf>
    <xf numFmtId="0" fontId="1" fillId="5" borderId="1" xfId="0" applyFont="1" applyFill="1" applyBorder="1" applyAlignment="1">
      <alignment horizontal="left"/>
    </xf>
    <xf numFmtId="2" fontId="0" fillId="5" borderId="1" xfId="0" applyNumberForma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200" b="1"/>
              <a:t>ln(</a:t>
            </a:r>
            <a:r>
              <a:rPr lang="en-GB" sz="1200" b="1" baseline="0"/>
              <a:t> activity /Bq) vs Al thickness /mm</a:t>
            </a:r>
            <a:endParaRPr lang="en-GB" sz="1200" b="1"/>
          </a:p>
        </c:rich>
      </c:tx>
      <c:layout/>
      <c:spPr>
        <a:noFill/>
        <a:ln>
          <a:noFill/>
        </a:ln>
        <a:effectLst/>
      </c:spPr>
    </c:title>
    <c:plotArea>
      <c:layout/>
      <c:scatterChart>
        <c:scatterStyle val="lineMarker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5.4138966328450736E-2"/>
                  <c:y val="0.1256470305820889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Sheet1!$I$6:$I$13</c:f>
              <c:numCache>
                <c:formatCode>General</c:formatCode>
                <c:ptCount val="8"/>
                <c:pt idx="0">
                  <c:v>0</c:v>
                </c:pt>
                <c:pt idx="1">
                  <c:v>0.08</c:v>
                </c:pt>
                <c:pt idx="2">
                  <c:v>0.1</c:v>
                </c:pt>
                <c:pt idx="3">
                  <c:v>0.27</c:v>
                </c:pt>
                <c:pt idx="4">
                  <c:v>0.35</c:v>
                </c:pt>
                <c:pt idx="5">
                  <c:v>0.62</c:v>
                </c:pt>
                <c:pt idx="6">
                  <c:v>0.72</c:v>
                </c:pt>
                <c:pt idx="7">
                  <c:v>1</c:v>
                </c:pt>
              </c:numCache>
            </c:numRef>
          </c:xVal>
          <c:yVal>
            <c:numRef>
              <c:f>Sheet1!$H$6:$H$13</c:f>
              <c:numCache>
                <c:formatCode>0.00</c:formatCode>
                <c:ptCount val="8"/>
                <c:pt idx="0">
                  <c:v>5.5583712718823435</c:v>
                </c:pt>
                <c:pt idx="1">
                  <c:v>5.3788599492632239</c:v>
                </c:pt>
                <c:pt idx="2">
                  <c:v>5.3676101930439861</c:v>
                </c:pt>
                <c:pt idx="3">
                  <c:v>5.1393216350575788</c:v>
                </c:pt>
                <c:pt idx="4">
                  <c:v>5.0299476051286289</c:v>
                </c:pt>
                <c:pt idx="5">
                  <c:v>4.7144729208785412</c:v>
                </c:pt>
                <c:pt idx="6">
                  <c:v>4.5578164896046207</c:v>
                </c:pt>
                <c:pt idx="7">
                  <c:v>4.0430512678345503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1-FFCA-446D-B54B-1FBACBABF10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Sheet1!$I$6:$I$17</c:f>
              <c:numCache>
                <c:formatCode>General</c:formatCode>
                <c:ptCount val="12"/>
                <c:pt idx="0">
                  <c:v>0</c:v>
                </c:pt>
                <c:pt idx="1">
                  <c:v>0.08</c:v>
                </c:pt>
                <c:pt idx="2">
                  <c:v>0.1</c:v>
                </c:pt>
                <c:pt idx="3">
                  <c:v>0.27</c:v>
                </c:pt>
                <c:pt idx="4">
                  <c:v>0.35</c:v>
                </c:pt>
                <c:pt idx="5">
                  <c:v>0.62</c:v>
                </c:pt>
                <c:pt idx="6">
                  <c:v>0.72</c:v>
                </c:pt>
                <c:pt idx="7">
                  <c:v>1</c:v>
                </c:pt>
                <c:pt idx="8">
                  <c:v>1.55</c:v>
                </c:pt>
                <c:pt idx="9">
                  <c:v>1.98</c:v>
                </c:pt>
                <c:pt idx="10">
                  <c:v>2.52</c:v>
                </c:pt>
                <c:pt idx="11">
                  <c:v>6.43</c:v>
                </c:pt>
              </c:numCache>
            </c:numRef>
          </c:xVal>
          <c:yVal>
            <c:numRef>
              <c:f>Sheet1!$H$6:$H$17</c:f>
              <c:numCache>
                <c:formatCode>0.00</c:formatCode>
                <c:ptCount val="12"/>
                <c:pt idx="0">
                  <c:v>5.5583712718823435</c:v>
                </c:pt>
                <c:pt idx="1">
                  <c:v>5.3788599492632239</c:v>
                </c:pt>
                <c:pt idx="2">
                  <c:v>5.3676101930439861</c:v>
                </c:pt>
                <c:pt idx="3">
                  <c:v>5.1393216350575788</c:v>
                </c:pt>
                <c:pt idx="4">
                  <c:v>5.0299476051286289</c:v>
                </c:pt>
                <c:pt idx="5">
                  <c:v>4.7144729208785412</c:v>
                </c:pt>
                <c:pt idx="6">
                  <c:v>4.5578164896046207</c:v>
                </c:pt>
                <c:pt idx="7">
                  <c:v>4.0430512678345503</c:v>
                </c:pt>
                <c:pt idx="8">
                  <c:v>3.2416153118376902</c:v>
                </c:pt>
                <c:pt idx="9">
                  <c:v>2.4203681286504293</c:v>
                </c:pt>
                <c:pt idx="10">
                  <c:v>1.1233049012584813</c:v>
                </c:pt>
                <c:pt idx="11">
                  <c:v>-0.35667494393873228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790D-421A-85EE-AC3E539F5CDA}"/>
            </c:ext>
          </c:extLst>
        </c:ser>
        <c:dLbls/>
        <c:axId val="97921664"/>
        <c:axId val="98571776"/>
      </c:scatterChart>
      <c:valAx>
        <c:axId val="97921664"/>
        <c:scaling>
          <c:orientation val="minMax"/>
          <c:max val="2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Al</a:t>
                </a:r>
                <a:r>
                  <a:rPr lang="en-GB" baseline="0"/>
                  <a:t> thickness /mm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571776"/>
        <c:crosses val="autoZero"/>
        <c:crossBetween val="midCat"/>
      </c:valAx>
      <c:valAx>
        <c:axId val="9857177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Ln</a:t>
                </a:r>
                <a:r>
                  <a:rPr lang="en-GB" baseline="0"/>
                  <a:t> (Activity /Bq)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921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200" b="1" baseline="0"/>
              <a:t>Activity /Bq vs Al thickness /mm</a:t>
            </a:r>
            <a:endParaRPr lang="en-GB" sz="1200" b="1"/>
          </a:p>
        </c:rich>
      </c:tx>
      <c:layout/>
      <c:spPr>
        <a:noFill/>
        <a:ln>
          <a:noFill/>
        </a:ln>
        <a:effectLst/>
      </c:spPr>
    </c:title>
    <c:plotArea>
      <c:layout/>
      <c:scatterChart>
        <c:scatterStyle val="lineMarker"/>
        <c:ser>
          <c:idx val="0"/>
          <c:order val="0"/>
          <c:tx>
            <c:v>Activity vs x /mm</c:v>
          </c:tx>
          <c:spPr>
            <a:ln w="25400" cap="rnd">
              <a:noFill/>
              <a:round/>
            </a:ln>
            <a:effectLst/>
          </c:spPr>
          <c:marker>
            <c:symbol val="plus"/>
            <c:size val="5"/>
            <c:spPr>
              <a:noFill/>
              <a:ln w="9525">
                <a:solidFill>
                  <a:srgbClr val="FF0000"/>
                </a:solidFill>
              </a:ln>
              <a:effectLst/>
            </c:spPr>
          </c:marker>
          <c:errBars>
            <c:errDir val="x"/>
            <c:errBarType val="both"/>
            <c:errValType val="fixedVal"/>
            <c:val val="0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errBars>
            <c:errDir val="y"/>
            <c:errBarType val="both"/>
            <c:errValType val="cust"/>
            <c:plus>
              <c:numRef>
                <c:f>Sheet1!$G$6:$G$17</c:f>
                <c:numCache>
                  <c:formatCode>General</c:formatCode>
                  <c:ptCount val="12"/>
                  <c:pt idx="0">
                    <c:v>4.6070597999157767</c:v>
                  </c:pt>
                  <c:pt idx="1">
                    <c:v>4.1589511899035321</c:v>
                  </c:pt>
                  <c:pt idx="2">
                    <c:v>2.8482450737252232</c:v>
                  </c:pt>
                  <c:pt idx="3">
                    <c:v>2.0518284528683193</c:v>
                  </c:pt>
                  <c:pt idx="4">
                    <c:v>2.745336955639508</c:v>
                  </c:pt>
                  <c:pt idx="5">
                    <c:v>1.0062305898749055</c:v>
                  </c:pt>
                  <c:pt idx="6">
                    <c:v>3.9883423875088759</c:v>
                  </c:pt>
                  <c:pt idx="7">
                    <c:v>3.0520484924063709</c:v>
                  </c:pt>
                  <c:pt idx="8">
                    <c:v>0.28613807855648993</c:v>
                  </c:pt>
                  <c:pt idx="9">
                    <c:v>0.61846584384264913</c:v>
                  </c:pt>
                  <c:pt idx="10">
                    <c:v>0.1479019945774904</c:v>
                  </c:pt>
                  <c:pt idx="11">
                    <c:v>0.27386127875258309</c:v>
                  </c:pt>
                </c:numCache>
              </c:numRef>
            </c:plus>
            <c:minus>
              <c:numRef>
                <c:f>Sheet1!$G$6:$G$17</c:f>
                <c:numCache>
                  <c:formatCode>General</c:formatCode>
                  <c:ptCount val="12"/>
                  <c:pt idx="0">
                    <c:v>4.6070597999157767</c:v>
                  </c:pt>
                  <c:pt idx="1">
                    <c:v>4.1589511899035321</c:v>
                  </c:pt>
                  <c:pt idx="2">
                    <c:v>2.8482450737252232</c:v>
                  </c:pt>
                  <c:pt idx="3">
                    <c:v>2.0518284528683193</c:v>
                  </c:pt>
                  <c:pt idx="4">
                    <c:v>2.745336955639508</c:v>
                  </c:pt>
                  <c:pt idx="5">
                    <c:v>1.0062305898749055</c:v>
                  </c:pt>
                  <c:pt idx="6">
                    <c:v>3.9883423875088759</c:v>
                  </c:pt>
                  <c:pt idx="7">
                    <c:v>3.0520484924063709</c:v>
                  </c:pt>
                  <c:pt idx="8">
                    <c:v>0.28613807855648993</c:v>
                  </c:pt>
                  <c:pt idx="9">
                    <c:v>0.61846584384264913</c:v>
                  </c:pt>
                  <c:pt idx="10">
                    <c:v>0.1479019945774904</c:v>
                  </c:pt>
                  <c:pt idx="11">
                    <c:v>0.27386127875258309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Sheet1!$I$6:$I$17</c:f>
              <c:numCache>
                <c:formatCode>General</c:formatCode>
                <c:ptCount val="12"/>
                <c:pt idx="0">
                  <c:v>0</c:v>
                </c:pt>
                <c:pt idx="1">
                  <c:v>0.08</c:v>
                </c:pt>
                <c:pt idx="2">
                  <c:v>0.1</c:v>
                </c:pt>
                <c:pt idx="3">
                  <c:v>0.27</c:v>
                </c:pt>
                <c:pt idx="4">
                  <c:v>0.35</c:v>
                </c:pt>
                <c:pt idx="5">
                  <c:v>0.62</c:v>
                </c:pt>
                <c:pt idx="6">
                  <c:v>0.72</c:v>
                </c:pt>
                <c:pt idx="7">
                  <c:v>1</c:v>
                </c:pt>
                <c:pt idx="8">
                  <c:v>1.55</c:v>
                </c:pt>
                <c:pt idx="9">
                  <c:v>1.98</c:v>
                </c:pt>
                <c:pt idx="10">
                  <c:v>2.52</c:v>
                </c:pt>
                <c:pt idx="11">
                  <c:v>6.43</c:v>
                </c:pt>
              </c:numCache>
            </c:numRef>
          </c:xVal>
          <c:yVal>
            <c:numRef>
              <c:f>Sheet1!$F$6:$F$17</c:f>
              <c:numCache>
                <c:formatCode>0.00</c:formatCode>
                <c:ptCount val="12"/>
                <c:pt idx="0">
                  <c:v>259.40000000000003</c:v>
                </c:pt>
                <c:pt idx="1">
                  <c:v>216.77500000000001</c:v>
                </c:pt>
                <c:pt idx="2">
                  <c:v>214.35000000000002</c:v>
                </c:pt>
                <c:pt idx="3">
                  <c:v>170.60000000000002</c:v>
                </c:pt>
                <c:pt idx="4">
                  <c:v>152.92500000000001</c:v>
                </c:pt>
                <c:pt idx="5">
                  <c:v>111.55000000000001</c:v>
                </c:pt>
                <c:pt idx="6">
                  <c:v>95.375</c:v>
                </c:pt>
                <c:pt idx="7">
                  <c:v>57</c:v>
                </c:pt>
                <c:pt idx="8">
                  <c:v>25.575000000000003</c:v>
                </c:pt>
                <c:pt idx="9">
                  <c:v>11.25</c:v>
                </c:pt>
                <c:pt idx="10">
                  <c:v>3.0750000000000002</c:v>
                </c:pt>
                <c:pt idx="11">
                  <c:v>0.70000000000000007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1-99F4-4EA6-B79A-C3378A4C03F9}"/>
            </c:ext>
          </c:extLst>
        </c:ser>
        <c:ser>
          <c:idx val="1"/>
          <c:order val="1"/>
          <c:tx>
            <c:v>Model activity vs x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Sheet1!$F$62:$F$2000</c:f>
              <c:numCache>
                <c:formatCode>General</c:formatCode>
                <c:ptCount val="1939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</c:numCache>
            </c:numRef>
          </c:xVal>
          <c:yVal>
            <c:numRef>
              <c:f>Sheet1!$G$62:$G$2000</c:f>
              <c:numCache>
                <c:formatCode>0.00</c:formatCode>
                <c:ptCount val="1939"/>
                <c:pt idx="0">
                  <c:v>252.6</c:v>
                </c:pt>
                <c:pt idx="1">
                  <c:v>249.03020846985609</c:v>
                </c:pt>
                <c:pt idx="2">
                  <c:v>245.51086591662693</c:v>
                </c:pt>
                <c:pt idx="3">
                  <c:v>242.04125938571852</c:v>
                </c:pt>
                <c:pt idx="4">
                  <c:v>238.6206859981472</c:v>
                </c:pt>
                <c:pt idx="5">
                  <c:v>235.24845280814986</c:v>
                </c:pt>
                <c:pt idx="6">
                  <c:v>231.92387666280544</c:v>
                </c:pt>
                <c:pt idx="7">
                  <c:v>228.64628406364068</c:v>
                </c:pt>
                <c:pt idx="8">
                  <c:v>225.41501103019149</c:v>
                </c:pt>
                <c:pt idx="9">
                  <c:v>222.2294029654928</c:v>
                </c:pt>
                <c:pt idx="10">
                  <c:v>219.08881452346921</c:v>
                </c:pt>
                <c:pt idx="11">
                  <c:v>215.9926094781994</c:v>
                </c:pt>
                <c:pt idx="12">
                  <c:v>212.94016059502857</c:v>
                </c:pt>
                <c:pt idx="13">
                  <c:v>209.93084950350195</c:v>
                </c:pt>
                <c:pt idx="14">
                  <c:v>206.96406657209448</c:v>
                </c:pt>
                <c:pt idx="15">
                  <c:v>204.03921078471043</c:v>
                </c:pt>
                <c:pt idx="16">
                  <c:v>201.15568961892853</c:v>
                </c:pt>
                <c:pt idx="17">
                  <c:v>198.31291892596767</c:v>
                </c:pt>
                <c:pt idx="18">
                  <c:v>195.51032281234913</c:v>
                </c:pt>
                <c:pt idx="19">
                  <c:v>192.74733352323102</c:v>
                </c:pt>
                <c:pt idx="20">
                  <c:v>190.02339132739152</c:v>
                </c:pt>
                <c:pt idx="21">
                  <c:v>187.3379444038375</c:v>
                </c:pt>
                <c:pt idx="22">
                  <c:v>184.69044873001567</c:v>
                </c:pt>
                <c:pt idx="23">
                  <c:v>182.08036797160358</c:v>
                </c:pt>
                <c:pt idx="24">
                  <c:v>179.50717337385805</c:v>
                </c:pt>
                <c:pt idx="25">
                  <c:v>176.97034365449906</c:v>
                </c:pt>
                <c:pt idx="26">
                  <c:v>174.46936489810759</c:v>
                </c:pt>
                <c:pt idx="27">
                  <c:v>172.0037304520155</c:v>
                </c:pt>
                <c:pt idx="28">
                  <c:v>169.57294082366727</c:v>
                </c:pt>
                <c:pt idx="29">
                  <c:v>167.1765035794316</c:v>
                </c:pt>
                <c:pt idx="30">
                  <c:v>164.81393324484358</c:v>
                </c:pt>
                <c:pt idx="31">
                  <c:v>162.48475120625628</c:v>
                </c:pt>
                <c:pt idx="32">
                  <c:v>160.18848561388245</c:v>
                </c:pt>
                <c:pt idx="33">
                  <c:v>157.92467128620618</c:v>
                </c:pt>
                <c:pt idx="34">
                  <c:v>155.69284961574593</c:v>
                </c:pt>
                <c:pt idx="35">
                  <c:v>153.49256847614868</c:v>
                </c:pt>
                <c:pt idx="36">
                  <c:v>151.32338213059762</c:v>
                </c:pt>
                <c:pt idx="37">
                  <c:v>149.18485114151392</c:v>
                </c:pt>
                <c:pt idx="38">
                  <c:v>147.07654228153467</c:v>
                </c:pt>
                <c:pt idx="39">
                  <c:v>144.99802844574893</c:v>
                </c:pt>
                <c:pt idx="40">
                  <c:v>142.94888856517409</c:v>
                </c:pt>
                <c:pt idx="41">
                  <c:v>140.92870752145495</c:v>
                </c:pt>
                <c:pt idx="42">
                  <c:v>138.93707606276843</c:v>
                </c:pt>
                <c:pt idx="43">
                  <c:v>136.97359072091635</c:v>
                </c:pt>
                <c:pt idx="44">
                  <c:v>135.03785372959041</c:v>
                </c:pt>
                <c:pt idx="45">
                  <c:v>133.12947294379191</c:v>
                </c:pt>
                <c:pt idx="46">
                  <c:v>131.24806176039016</c:v>
                </c:pt>
                <c:pt idx="47">
                  <c:v>129.39323903980406</c:v>
                </c:pt>
                <c:pt idx="48">
                  <c:v>127.56462902878989</c:v>
                </c:pt>
                <c:pt idx="49">
                  <c:v>125.76186128432067</c:v>
                </c:pt>
                <c:pt idx="50">
                  <c:v>123.98457059854115</c:v>
                </c:pt>
                <c:pt idx="51">
                  <c:v>122.23239692478342</c:v>
                </c:pt>
                <c:pt idx="52">
                  <c:v>120.50498530462791</c:v>
                </c:pt>
                <c:pt idx="53">
                  <c:v>118.80198579599535</c:v>
                </c:pt>
                <c:pt idx="54">
                  <c:v>117.12305340225495</c:v>
                </c:pt>
                <c:pt idx="55">
                  <c:v>115.46784800233426</c:v>
                </c:pt>
                <c:pt idx="56">
                  <c:v>113.83603428181694</c:v>
                </c:pt>
                <c:pt idx="57">
                  <c:v>112.22728166501408</c:v>
                </c:pt>
                <c:pt idx="58">
                  <c:v>110.64126424799568</c:v>
                </c:pt>
                <c:pt idx="59">
                  <c:v>109.07766073256846</c:v>
                </c:pt>
                <c:pt idx="60">
                  <c:v>107.53615436118668</c:v>
                </c:pt>
                <c:pt idx="61">
                  <c:v>106.01643285278283</c:v>
                </c:pt>
                <c:pt idx="62">
                  <c:v>104.51818833950519</c:v>
                </c:pt>
                <c:pt idx="63">
                  <c:v>103.04111730434937</c:v>
                </c:pt>
                <c:pt idx="64">
                  <c:v>101.58492051967148</c:v>
                </c:pt>
                <c:pt idx="65">
                  <c:v>100.14930298656986</c:v>
                </c:pt>
                <c:pt idx="66">
                  <c:v>98.733973875123795</c:v>
                </c:pt>
                <c:pt idx="67">
                  <c:v>97.338646465476643</c:v>
                </c:pt>
                <c:pt idx="68">
                  <c:v>95.963038089751663</c:v>
                </c:pt>
                <c:pt idx="69">
                  <c:v>94.60687007478856</c:v>
                </c:pt>
                <c:pt idx="70">
                  <c:v>93.269867685689562</c:v>
                </c:pt>
                <c:pt idx="71">
                  <c:v>91.951760070162948</c:v>
                </c:pt>
                <c:pt idx="72">
                  <c:v>90.652280203653476</c:v>
                </c:pt>
                <c:pt idx="73">
                  <c:v>89.371164835247939</c:v>
                </c:pt>
                <c:pt idx="74">
                  <c:v>88.108154434345451</c:v>
                </c:pt>
                <c:pt idx="75">
                  <c:v>86.862993138081251</c:v>
                </c:pt>
                <c:pt idx="76">
                  <c:v>85.635428699493488</c:v>
                </c:pt>
                <c:pt idx="77">
                  <c:v>84.425212436422626</c:v>
                </c:pt>
                <c:pt idx="78">
                  <c:v>83.232099181133066</c:v>
                </c:pt>
                <c:pt idx="79">
                  <c:v>82.055847230646492</c:v>
                </c:pt>
                <c:pt idx="80">
                  <c:v>80.896218297777338</c:v>
                </c:pt>
                <c:pt idx="81">
                  <c:v>79.752977462860144</c:v>
                </c:pt>
                <c:pt idx="82">
                  <c:v>78.625893126159141</c:v>
                </c:pt>
                <c:pt idx="83">
                  <c:v>77.514736960950231</c:v>
                </c:pt>
                <c:pt idx="84">
                  <c:v>76.419283867266401</c:v>
                </c:pt>
                <c:pt idx="85">
                  <c:v>75.339311926296361</c:v>
                </c:pt>
                <c:pt idx="86">
                  <c:v>74.274602355427959</c:v>
                </c:pt>
                <c:pt idx="87">
                  <c:v>73.224939463926688</c:v>
                </c:pt>
                <c:pt idx="88">
                  <c:v>72.190110609240904</c:v>
                </c:pt>
                <c:pt idx="89">
                  <c:v>71.169906153924117</c:v>
                </c:pt>
                <c:pt idx="90">
                  <c:v>70.164119423166341</c:v>
                </c:pt>
                <c:pt idx="91">
                  <c:v>69.172546662925527</c:v>
                </c:pt>
                <c:pt idx="92">
                  <c:v>68.194986998650791</c:v>
                </c:pt>
                <c:pt idx="93">
                  <c:v>67.231242394588804</c:v>
                </c:pt>
                <c:pt idx="94">
                  <c:v>66.281117613665387</c:v>
                </c:pt>
                <c:pt idx="95">
                  <c:v>65.344420177934026</c:v>
                </c:pt>
                <c:pt idx="96">
                  <c:v>64.420960329583465</c:v>
                </c:pt>
                <c:pt idx="97">
                  <c:v>63.510550992496029</c:v>
                </c:pt>
                <c:pt idx="98">
                  <c:v>62.613007734349615</c:v>
                </c:pt>
                <c:pt idx="99">
                  <c:v>61.728148729254919</c:v>
                </c:pt>
                <c:pt idx="100">
                  <c:v>60.85579472092094</c:v>
                </c:pt>
                <c:pt idx="101">
                  <c:v>59.995768986340892</c:v>
                </c:pt>
                <c:pt idx="102">
                  <c:v>59.147897299991286</c:v>
                </c:pt>
                <c:pt idx="103">
                  <c:v>58.31200789853709</c:v>
                </c:pt>
                <c:pt idx="104">
                  <c:v>57.487931446035553</c:v>
                </c:pt>
                <c:pt idx="105">
                  <c:v>56.675500999631936</c:v>
                </c:pt>
                <c:pt idx="106">
                  <c:v>55.87455197573982</c:v>
                </c:pt>
                <c:pt idx="107">
                  <c:v>55.084922116699502</c:v>
                </c:pt>
                <c:pt idx="108">
                  <c:v>54.306451457907606</c:v>
                </c:pt>
                <c:pt idx="109">
                  <c:v>53.538982295411138</c:v>
                </c:pt>
                <c:pt idx="110">
                  <c:v>52.78235915395949</c:v>
                </c:pt>
                <c:pt idx="111">
                  <c:v>52.036428755508105</c:v>
                </c:pt>
                <c:pt idx="112">
                  <c:v>51.301039988167041</c:v>
                </c:pt>
                <c:pt idx="113">
                  <c:v>50.576043875588518</c:v>
                </c:pt>
                <c:pt idx="114">
                  <c:v>49.861293546787003</c:v>
                </c:pt>
                <c:pt idx="115">
                  <c:v>49.156644206385806</c:v>
                </c:pt>
                <c:pt idx="116">
                  <c:v>48.461953105284252</c:v>
                </c:pt>
                <c:pt idx="117">
                  <c:v>47.777079511739217</c:v>
                </c:pt>
                <c:pt idx="118">
                  <c:v>47.10188468285552</c:v>
                </c:pt>
                <c:pt idx="119">
                  <c:v>46.436231836479145</c:v>
                </c:pt>
                <c:pt idx="120">
                  <c:v>45.779986123487589</c:v>
                </c:pt>
                <c:pt idx="121">
                  <c:v>45.133014600472031</c:v>
                </c:pt>
                <c:pt idx="122">
                  <c:v>44.495186202805243</c:v>
                </c:pt>
                <c:pt idx="123">
                  <c:v>43.866371718090477</c:v>
                </c:pt>
                <c:pt idx="124">
                  <c:v>43.246443759985233</c:v>
                </c:pt>
                <c:pt idx="125">
                  <c:v>42.635276742395199</c:v>
                </c:pt>
                <c:pt idx="126">
                  <c:v>42.032746854032794</c:v>
                </c:pt>
                <c:pt idx="127">
                  <c:v>41.438732033335214</c:v>
                </c:pt>
                <c:pt idx="128">
                  <c:v>40.853111943737005</c:v>
                </c:pt>
                <c:pt idx="129">
                  <c:v>40.275767949292145</c:v>
                </c:pt>
                <c:pt idx="130">
                  <c:v>39.706583090640414</c:v>
                </c:pt>
                <c:pt idx="131">
                  <c:v>39.145442061313709</c:v>
                </c:pt>
                <c:pt idx="132">
                  <c:v>38.592231184376978</c:v>
                </c:pt>
                <c:pt idx="133">
                  <c:v>38.046838389399362</c:v>
                </c:pt>
                <c:pt idx="134">
                  <c:v>37.509153189750783</c:v>
                </c:pt>
                <c:pt idx="135">
                  <c:v>36.979066660219331</c:v>
                </c:pt>
                <c:pt idx="136">
                  <c:v>36.456471414945064</c:v>
                </c:pt>
                <c:pt idx="137">
                  <c:v>35.941261585665558</c:v>
                </c:pt>
                <c:pt idx="138">
                  <c:v>35.433332800268886</c:v>
                </c:pt>
                <c:pt idx="139">
                  <c:v>34.932582161649854</c:v>
                </c:pt>
                <c:pt idx="140">
                  <c:v>34.438908226864747</c:v>
                </c:pt>
                <c:pt idx="141">
                  <c:v>33.952210986581029</c:v>
                </c:pt>
                <c:pt idx="142">
                  <c:v>33.47239184481716</c:v>
                </c:pt>
                <c:pt idx="143">
                  <c:v>32.999353598968817</c:v>
                </c:pt>
                <c:pt idx="144">
                  <c:v>32.533000420117595</c:v>
                </c:pt>
                <c:pt idx="145">
                  <c:v>32.073237833617561</c:v>
                </c:pt>
                <c:pt idx="146">
                  <c:v>31.61997269995668</c:v>
                </c:pt>
                <c:pt idx="147">
                  <c:v>31.173113195888245</c:v>
                </c:pt>
                <c:pt idx="148">
                  <c:v>30.732568795829255</c:v>
                </c:pt>
                <c:pt idx="149">
                  <c:v>30.298250253521587</c:v>
                </c:pt>
                <c:pt idx="150">
                  <c:v>29.87006958395229</c:v>
                </c:pt>
                <c:pt idx="151">
                  <c:v>29.447940045529478</c:v>
                </c:pt>
                <c:pt idx="152">
                  <c:v>29.031776122510013</c:v>
                </c:pt>
                <c:pt idx="153">
                  <c:v>28.621493507675606</c:v>
                </c:pt>
                <c:pt idx="154">
                  <c:v>28.217009085253718</c:v>
                </c:pt>
                <c:pt idx="155">
                  <c:v>27.818240914079794</c:v>
                </c:pt>
                <c:pt idx="156">
                  <c:v>27.425108210997497</c:v>
                </c:pt>
                <c:pt idx="157">
                  <c:v>27.037531334493544</c:v>
                </c:pt>
                <c:pt idx="158">
                  <c:v>26.655431768563705</c:v>
                </c:pt>
                <c:pt idx="159">
                  <c:v>26.278732106806984</c:v>
                </c:pt>
                <c:pt idx="160">
                  <c:v>25.907356036744435</c:v>
                </c:pt>
                <c:pt idx="161">
                  <c:v>25.541228324359651</c:v>
                </c:pt>
                <c:pt idx="162">
                  <c:v>25.180274798857795</c:v>
                </c:pt>
                <c:pt idx="163">
                  <c:v>24.824422337639817</c:v>
                </c:pt>
                <c:pt idx="164">
                  <c:v>24.473598851489303</c:v>
                </c:pt>
                <c:pt idx="165">
                  <c:v>24.127733269968367</c:v>
                </c:pt>
                <c:pt idx="166">
                  <c:v>23.786755527020205</c:v>
                </c:pt>
                <c:pt idx="167">
                  <c:v>23.450596546774911</c:v>
                </c:pt>
                <c:pt idx="168">
                  <c:v>23.119188229555995</c:v>
                </c:pt>
                <c:pt idx="169">
                  <c:v>22.792463438084599</c:v>
                </c:pt>
                <c:pt idx="170">
                  <c:v>22.470355983878783</c:v>
                </c:pt>
                <c:pt idx="171">
                  <c:v>22.15280061384486</c:v>
                </c:pt>
                <c:pt idx="172">
                  <c:v>21.839732997058356</c:v>
                </c:pt>
                <c:pt idx="173">
                  <c:v>21.531089711731738</c:v>
                </c:pt>
                <c:pt idx="174">
                  <c:v>21.226808232366292</c:v>
                </c:pt>
                <c:pt idx="175">
                  <c:v>20.926826917085659</c:v>
                </c:pt>
                <c:pt idx="176">
                  <c:v>20.6310849951482</c:v>
                </c:pt>
                <c:pt idx="177">
                  <c:v>20.339522554636087</c:v>
                </c:pt>
                <c:pt idx="178">
                  <c:v>20.05208053031815</c:v>
                </c:pt>
                <c:pt idx="179">
                  <c:v>19.768700691684366</c:v>
                </c:pt>
                <c:pt idx="180">
                  <c:v>19.489325631149434</c:v>
                </c:pt>
                <c:pt idx="181">
                  <c:v>19.213898752422999</c:v>
                </c:pt>
                <c:pt idx="182">
                  <c:v>18.942364259044378</c:v>
                </c:pt>
                <c:pt idx="183">
                  <c:v>18.674667143079059</c:v>
                </c:pt>
                <c:pt idx="184">
                  <c:v>18.410753173975255</c:v>
                </c:pt>
                <c:pt idx="185">
                  <c:v>18.15056888757768</c:v>
                </c:pt>
                <c:pt idx="186">
                  <c:v>17.894061575296728</c:v>
                </c:pt>
                <c:pt idx="187">
                  <c:v>17.641179273430662</c:v>
                </c:pt>
                <c:pt idx="188">
                  <c:v>17.391870752638724</c:v>
                </c:pt>
                <c:pt idx="189">
                  <c:v>17.146085507562997</c:v>
                </c:pt>
                <c:pt idx="190">
                  <c:v>16.903773746596954</c:v>
                </c:pt>
                <c:pt idx="191">
                  <c:v>16.664886381798574</c:v>
                </c:pt>
                <c:pt idx="192">
                  <c:v>16.429375018946022</c:v>
                </c:pt>
                <c:pt idx="193">
                  <c:v>16.197191947733863</c:v>
                </c:pt>
                <c:pt idx="194">
                  <c:v>15.968290132107821</c:v>
                </c:pt>
                <c:pt idx="195">
                  <c:v>15.74262320073618</c:v>
                </c:pt>
                <c:pt idx="196">
                  <c:v>15.520145437615682</c:v>
                </c:pt>
                <c:pt idx="197">
                  <c:v>15.300811772810446</c:v>
                </c:pt>
                <c:pt idx="198">
                  <c:v>15.084577773321504</c:v>
                </c:pt>
                <c:pt idx="199">
                  <c:v>14.871399634085565</c:v>
                </c:pt>
                <c:pt idx="200">
                  <c:v>14.661234169100831</c:v>
                </c:pt>
                <c:pt idx="201">
                  <c:v>14.454038802678381</c:v>
                </c:pt>
                <c:pt idx="202">
                  <c:v>14.249771560817051</c:v>
                </c:pt>
                <c:pt idx="203">
                  <c:v>14.048391062700299</c:v>
                </c:pt>
                <c:pt idx="204">
                  <c:v>13.84985651231322</c:v>
                </c:pt>
                <c:pt idx="205">
                  <c:v>13.654127690177978</c:v>
                </c:pt>
                <c:pt idx="206">
                  <c:v>13.461164945206086</c:v>
                </c:pt>
                <c:pt idx="207">
                  <c:v>13.270929186665839</c:v>
                </c:pt>
                <c:pt idx="208">
                  <c:v>13.083381876263232</c:v>
                </c:pt>
                <c:pt idx="209">
                  <c:v>12.898485020334803</c:v>
                </c:pt>
                <c:pt idx="210">
                  <c:v>12.716201162150792</c:v>
                </c:pt>
                <c:pt idx="211">
                  <c:v>12.536493374327154</c:v>
                </c:pt>
                <c:pt idx="212">
                  <c:v>12.359325251344666</c:v>
                </c:pt>
                <c:pt idx="213">
                  <c:v>12.184660902173871</c:v>
                </c:pt>
                <c:pt idx="214">
                  <c:v>12.012464943004211</c:v>
                </c:pt>
                <c:pt idx="215">
                  <c:v>11.84270249007592</c:v>
                </c:pt>
                <c:pt idx="216">
                  <c:v>11.675339152613189</c:v>
                </c:pt>
                <c:pt idx="217">
                  <c:v>11.510341025857223</c:v>
                </c:pt>
                <c:pt idx="218">
                  <c:v>11.347674684197793</c:v>
                </c:pt>
                <c:pt idx="219">
                  <c:v>11.187307174401765</c:v>
                </c:pt>
                <c:pt idx="220">
                  <c:v>11.029206008937408</c:v>
                </c:pt>
                <c:pt idx="221">
                  <c:v>10.873339159393002</c:v>
                </c:pt>
                <c:pt idx="222">
                  <c:v>10.71967504998848</c:v>
                </c:pt>
                <c:pt idx="223">
                  <c:v>10.56818255117873</c:v>
                </c:pt>
                <c:pt idx="224">
                  <c:v>10.418830973347321</c:v>
                </c:pt>
                <c:pt idx="225">
                  <c:v>10.271590060589382</c:v>
                </c:pt>
                <c:pt idx="226">
                  <c:v>10.12642998458225</c:v>
                </c:pt>
                <c:pt idx="227">
                  <c:v>9.9833213385428383</c:v>
                </c:pt>
                <c:pt idx="228">
                  <c:v>9.8422351312703302</c:v>
                </c:pt>
                <c:pt idx="229">
                  <c:v>9.7031427812731295</c:v>
                </c:pt>
                <c:pt idx="230">
                  <c:v>9.5660161109787314</c:v>
                </c:pt>
                <c:pt idx="231">
                  <c:v>9.4308273410254753</c:v>
                </c:pt>
                <c:pt idx="232">
                  <c:v>9.2975490846349693</c:v>
                </c:pt>
                <c:pt idx="233">
                  <c:v>9.1661543420640026</c:v>
                </c:pt>
                <c:pt idx="234">
                  <c:v>9.0366164951348971</c:v>
                </c:pt>
                <c:pt idx="235">
                  <c:v>8.9089093018431686</c:v>
                </c:pt>
                <c:pt idx="236">
                  <c:v>8.7830068910413477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2-99F4-4EA6-B79A-C3378A4C03F9}"/>
            </c:ext>
          </c:extLst>
        </c:ser>
        <c:dLbls/>
        <c:axId val="113885952"/>
        <c:axId val="113887872"/>
      </c:scatterChart>
      <c:valAx>
        <c:axId val="113885952"/>
        <c:scaling>
          <c:orientation val="minMax"/>
          <c:max val="2.5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Al</a:t>
                </a:r>
                <a:r>
                  <a:rPr lang="en-GB" baseline="0"/>
                  <a:t> thickness /mm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887872"/>
        <c:crosses val="autoZero"/>
        <c:crossBetween val="midCat"/>
      </c:valAx>
      <c:valAx>
        <c:axId val="11388787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baseline="0">
                    <a:effectLst/>
                  </a:rPr>
                  <a:t>Activity /Bq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8859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285625</xdr:colOff>
      <xdr:row>18</xdr:row>
      <xdr:rowOff>70993</xdr:rowOff>
    </xdr:from>
    <xdr:to>
      <xdr:col>16</xdr:col>
      <xdr:colOff>555229</xdr:colOff>
      <xdr:row>30</xdr:row>
      <xdr:rowOff>591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297799</xdr:colOff>
      <xdr:row>4</xdr:row>
      <xdr:rowOff>27418</xdr:rowOff>
    </xdr:from>
    <xdr:to>
      <xdr:col>16</xdr:col>
      <xdr:colOff>409989</xdr:colOff>
      <xdr:row>18</xdr:row>
      <xdr:rowOff>6803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7</xdr:col>
      <xdr:colOff>358377</xdr:colOff>
      <xdr:row>20</xdr:row>
      <xdr:rowOff>84534</xdr:rowOff>
    </xdr:from>
    <xdr:ext cx="65" cy="172227"/>
    <xdr:sp macro="" textlink="">
      <xdr:nvSpPr>
        <xdr:cNvPr id="5" name="TextBox 4"/>
        <xdr:cNvSpPr txBox="1"/>
      </xdr:nvSpPr>
      <xdr:spPr>
        <a:xfrm>
          <a:off x="3287315" y="4275534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twoCellAnchor>
    <xdr:from>
      <xdr:col>9</xdr:col>
      <xdr:colOff>315312</xdr:colOff>
      <xdr:row>0</xdr:row>
      <xdr:rowOff>128127</xdr:rowOff>
    </xdr:from>
    <xdr:to>
      <xdr:col>14</xdr:col>
      <xdr:colOff>511510</xdr:colOff>
      <xdr:row>3</xdr:row>
      <xdr:rowOff>64251</xdr:rowOff>
    </xdr:to>
    <xdr:sp macro="" textlink="">
      <xdr:nvSpPr>
        <xdr:cNvPr id="6" name="TextBox 5"/>
        <xdr:cNvSpPr txBox="1"/>
      </xdr:nvSpPr>
      <xdr:spPr>
        <a:xfrm>
          <a:off x="5758169" y="128127"/>
          <a:ext cx="3244198" cy="49129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Sr-90 source placed 3cm from GM tube</a:t>
          </a:r>
          <a:r>
            <a:rPr lang="en-GB" sz="1100" baseline="0"/>
            <a:t> </a:t>
          </a:r>
          <a:r>
            <a:rPr lang="en-GB" sz="1100"/>
            <a:t>for all measurements</a:t>
          </a:r>
          <a:r>
            <a:rPr lang="en-GB" sz="1100" baseline="0"/>
            <a:t> </a:t>
          </a:r>
          <a:r>
            <a:rPr lang="en-GB" sz="1100"/>
            <a:t>(i.e. 3cm</a:t>
          </a:r>
          <a:r>
            <a:rPr lang="en-GB" sz="1100" baseline="0"/>
            <a:t> air gap)</a:t>
          </a:r>
          <a:endParaRPr lang="en-GB" sz="1100"/>
        </a:p>
      </xdr:txBody>
    </xdr:sp>
    <xdr:clientData/>
  </xdr:twoCellAnchor>
  <xdr:twoCellAnchor editAs="oneCell">
    <xdr:from>
      <xdr:col>0</xdr:col>
      <xdr:colOff>589327</xdr:colOff>
      <xdr:row>31</xdr:row>
      <xdr:rowOff>9525</xdr:rowOff>
    </xdr:from>
    <xdr:to>
      <xdr:col>13</xdr:col>
      <xdr:colOff>535697</xdr:colOff>
      <xdr:row>57</xdr:row>
      <xdr:rowOff>36607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89327" y="7439025"/>
          <a:ext cx="7666547" cy="49800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I298"/>
  <sheetViews>
    <sheetView tabSelected="1" zoomScale="70" zoomScaleNormal="70" workbookViewId="0">
      <selection activeCell="F60" sqref="F60:G60"/>
    </sheetView>
  </sheetViews>
  <sheetFormatPr defaultRowHeight="14.4"/>
  <cols>
    <col min="2" max="3" width="5.109375" bestFit="1" customWidth="1"/>
    <col min="4" max="4" width="6.5546875" customWidth="1"/>
    <col min="5" max="5" width="5.109375" bestFit="1" customWidth="1"/>
    <col min="6" max="7" width="12.77734375" style="13" customWidth="1"/>
    <col min="8" max="8" width="11.44140625" customWidth="1"/>
    <col min="9" max="9" width="11.5546875" customWidth="1"/>
  </cols>
  <sheetData>
    <row r="2" spans="2:9">
      <c r="B2" s="5" t="s">
        <v>4</v>
      </c>
      <c r="C2" s="5"/>
      <c r="D2" s="5"/>
      <c r="E2" s="5"/>
      <c r="F2" s="12"/>
      <c r="G2" s="12"/>
      <c r="H2" s="5"/>
      <c r="I2" s="5"/>
    </row>
    <row r="3" spans="2:9">
      <c r="B3" s="5" t="s">
        <v>7</v>
      </c>
      <c r="C3" s="5"/>
      <c r="D3" s="5"/>
      <c r="E3" s="5"/>
      <c r="F3" s="12"/>
      <c r="G3" s="12"/>
      <c r="H3" s="5"/>
      <c r="I3" s="5"/>
    </row>
    <row r="5" spans="2:9" ht="43.2">
      <c r="B5" s="21" t="s">
        <v>0</v>
      </c>
      <c r="C5" s="21"/>
      <c r="D5" s="21"/>
      <c r="E5" s="21"/>
      <c r="F5" s="3" t="s">
        <v>2</v>
      </c>
      <c r="G5" s="3" t="s">
        <v>8</v>
      </c>
      <c r="H5" s="3" t="s">
        <v>3</v>
      </c>
      <c r="I5" s="4" t="s">
        <v>1</v>
      </c>
    </row>
    <row r="6" spans="2:9">
      <c r="B6" s="1">
        <v>2565</v>
      </c>
      <c r="C6" s="1">
        <v>2556</v>
      </c>
      <c r="D6" s="1">
        <v>2672</v>
      </c>
      <c r="E6" s="1">
        <v>2583</v>
      </c>
      <c r="F6" s="2">
        <f>(1/10)*SUM(B6:E6)/4</f>
        <v>259.40000000000003</v>
      </c>
      <c r="G6" s="2">
        <f>(1/10)*_xlfn.STDEV.P(B6:E6)</f>
        <v>4.6070597999157767</v>
      </c>
      <c r="H6" s="2">
        <f>LN(F6)</f>
        <v>5.5583712718823435</v>
      </c>
      <c r="I6" s="1">
        <v>0</v>
      </c>
    </row>
    <row r="7" spans="2:9">
      <c r="B7" s="1">
        <v>2182</v>
      </c>
      <c r="C7" s="1">
        <v>2111</v>
      </c>
      <c r="D7" s="1">
        <v>2225</v>
      </c>
      <c r="E7" s="1">
        <v>2153</v>
      </c>
      <c r="F7" s="2">
        <f t="shared" ref="F7:F15" si="0">(1/10)*SUM(B7:E7)/4</f>
        <v>216.77500000000001</v>
      </c>
      <c r="G7" s="2">
        <f t="shared" ref="G7:G17" si="1">(1/10)*_xlfn.STDEV.P(B7:E7)</f>
        <v>4.1589511899035321</v>
      </c>
      <c r="H7" s="2">
        <f t="shared" ref="H7:H15" si="2">LN(F7)</f>
        <v>5.3788599492632239</v>
      </c>
      <c r="I7" s="1">
        <v>0.08</v>
      </c>
    </row>
    <row r="8" spans="2:9">
      <c r="B8" s="1">
        <v>2130</v>
      </c>
      <c r="C8" s="1">
        <v>2153</v>
      </c>
      <c r="D8" s="1">
        <v>2107</v>
      </c>
      <c r="E8" s="1">
        <v>2184</v>
      </c>
      <c r="F8" s="2">
        <f t="shared" si="0"/>
        <v>214.35000000000002</v>
      </c>
      <c r="G8" s="2">
        <f t="shared" si="1"/>
        <v>2.8482450737252232</v>
      </c>
      <c r="H8" s="2">
        <f t="shared" si="2"/>
        <v>5.3676101930439861</v>
      </c>
      <c r="I8" s="1">
        <v>0.1</v>
      </c>
    </row>
    <row r="9" spans="2:9">
      <c r="B9" s="1">
        <v>1741</v>
      </c>
      <c r="C9" s="1">
        <v>1695</v>
      </c>
      <c r="D9" s="1">
        <v>1699</v>
      </c>
      <c r="E9" s="1">
        <v>1689</v>
      </c>
      <c r="F9" s="2">
        <f t="shared" si="0"/>
        <v>170.60000000000002</v>
      </c>
      <c r="G9" s="2">
        <f t="shared" si="1"/>
        <v>2.0518284528683193</v>
      </c>
      <c r="H9" s="2">
        <f t="shared" si="2"/>
        <v>5.1393216350575788</v>
      </c>
      <c r="I9" s="1">
        <v>0.27</v>
      </c>
    </row>
    <row r="10" spans="2:9">
      <c r="B10" s="1">
        <v>1484</v>
      </c>
      <c r="C10" s="1">
        <v>1531</v>
      </c>
      <c r="D10" s="1">
        <v>1554</v>
      </c>
      <c r="E10" s="1">
        <v>1548</v>
      </c>
      <c r="F10" s="2">
        <f t="shared" si="0"/>
        <v>152.92500000000001</v>
      </c>
      <c r="G10" s="2">
        <f t="shared" si="1"/>
        <v>2.745336955639508</v>
      </c>
      <c r="H10" s="2">
        <f t="shared" si="2"/>
        <v>5.0299476051286289</v>
      </c>
      <c r="I10" s="1">
        <v>0.35</v>
      </c>
    </row>
    <row r="11" spans="2:9">
      <c r="B11" s="1">
        <v>1116</v>
      </c>
      <c r="C11" s="1">
        <v>1122</v>
      </c>
      <c r="D11" s="1">
        <v>1125</v>
      </c>
      <c r="E11" s="1">
        <v>1099</v>
      </c>
      <c r="F11" s="2">
        <f t="shared" si="0"/>
        <v>111.55000000000001</v>
      </c>
      <c r="G11" s="2">
        <f t="shared" si="1"/>
        <v>1.0062305898749055</v>
      </c>
      <c r="H11" s="2">
        <f t="shared" si="2"/>
        <v>4.7144729208785412</v>
      </c>
      <c r="I11" s="1">
        <v>0.62</v>
      </c>
    </row>
    <row r="12" spans="2:9">
      <c r="B12" s="1">
        <v>1015</v>
      </c>
      <c r="C12" s="1">
        <v>963</v>
      </c>
      <c r="D12" s="1">
        <v>914</v>
      </c>
      <c r="E12" s="1">
        <v>923</v>
      </c>
      <c r="F12" s="2">
        <f t="shared" si="0"/>
        <v>95.375</v>
      </c>
      <c r="G12" s="2">
        <f t="shared" si="1"/>
        <v>3.9883423875088759</v>
      </c>
      <c r="H12" s="2">
        <f t="shared" si="2"/>
        <v>4.5578164896046207</v>
      </c>
      <c r="I12" s="1">
        <v>0.72</v>
      </c>
    </row>
    <row r="13" spans="2:9">
      <c r="B13" s="1">
        <v>589</v>
      </c>
      <c r="C13" s="1">
        <v>532</v>
      </c>
      <c r="D13" s="1">
        <v>550</v>
      </c>
      <c r="E13" s="1">
        <v>609</v>
      </c>
      <c r="F13" s="2">
        <f t="shared" si="0"/>
        <v>57</v>
      </c>
      <c r="G13" s="2">
        <f t="shared" si="1"/>
        <v>3.0520484924063709</v>
      </c>
      <c r="H13" s="2">
        <f t="shared" si="2"/>
        <v>4.0430512678345503</v>
      </c>
      <c r="I13" s="1">
        <v>1</v>
      </c>
    </row>
    <row r="14" spans="2:9">
      <c r="B14" s="1">
        <v>259</v>
      </c>
      <c r="C14" s="1">
        <v>252</v>
      </c>
      <c r="D14" s="1">
        <v>258</v>
      </c>
      <c r="E14" s="1">
        <v>254</v>
      </c>
      <c r="F14" s="2">
        <f t="shared" si="0"/>
        <v>25.575000000000003</v>
      </c>
      <c r="G14" s="2">
        <f t="shared" si="1"/>
        <v>0.28613807855648993</v>
      </c>
      <c r="H14" s="2">
        <f t="shared" si="2"/>
        <v>3.2416153118376902</v>
      </c>
      <c r="I14" s="1">
        <v>1.55</v>
      </c>
    </row>
    <row r="15" spans="2:9">
      <c r="B15" s="1">
        <v>102</v>
      </c>
      <c r="C15" s="1">
        <v>115</v>
      </c>
      <c r="D15" s="1">
        <v>118</v>
      </c>
      <c r="E15" s="1">
        <v>115</v>
      </c>
      <c r="F15" s="2">
        <f t="shared" si="0"/>
        <v>11.25</v>
      </c>
      <c r="G15" s="2">
        <f t="shared" si="1"/>
        <v>0.61846584384264913</v>
      </c>
      <c r="H15" s="2">
        <f t="shared" si="2"/>
        <v>2.4203681286504293</v>
      </c>
      <c r="I15" s="1">
        <v>1.98</v>
      </c>
    </row>
    <row r="16" spans="2:9">
      <c r="B16" s="1">
        <v>33</v>
      </c>
      <c r="C16" s="1">
        <v>30</v>
      </c>
      <c r="D16" s="1">
        <v>29</v>
      </c>
      <c r="E16" s="1">
        <v>31</v>
      </c>
      <c r="F16" s="2">
        <f t="shared" ref="F16:F17" si="3">(1/10)*SUM(B16:E16)/4</f>
        <v>3.0750000000000002</v>
      </c>
      <c r="G16" s="2">
        <f t="shared" si="1"/>
        <v>0.1479019945774904</v>
      </c>
      <c r="H16" s="2">
        <f t="shared" ref="H16:H17" si="4">LN(F16)</f>
        <v>1.1233049012584813</v>
      </c>
      <c r="I16" s="1">
        <v>2.52</v>
      </c>
    </row>
    <row r="17" spans="2:9">
      <c r="B17" s="1">
        <v>4</v>
      </c>
      <c r="C17" s="1">
        <v>8</v>
      </c>
      <c r="D17" s="1">
        <v>11</v>
      </c>
      <c r="E17" s="1">
        <v>5</v>
      </c>
      <c r="F17" s="2">
        <f t="shared" si="3"/>
        <v>0.70000000000000007</v>
      </c>
      <c r="G17" s="2">
        <f t="shared" si="1"/>
        <v>0.27386127875258309</v>
      </c>
      <c r="H17" s="2">
        <f t="shared" si="4"/>
        <v>-0.35667494393873228</v>
      </c>
      <c r="I17" s="1">
        <v>6.43</v>
      </c>
    </row>
    <row r="26" spans="2:9">
      <c r="B26" s="7" t="s">
        <v>5</v>
      </c>
      <c r="C26" s="7"/>
      <c r="D26" s="7"/>
    </row>
    <row r="27" spans="2:9">
      <c r="B27" s="10">
        <v>0.48699999999999999</v>
      </c>
      <c r="C27" s="6"/>
      <c r="D27" s="6"/>
    </row>
    <row r="29" spans="2:9">
      <c r="B29" s="9" t="s">
        <v>6</v>
      </c>
      <c r="C29" s="9"/>
      <c r="D29" s="9"/>
      <c r="E29" s="9"/>
      <c r="F29" s="14"/>
      <c r="G29" s="19"/>
    </row>
    <row r="30" spans="2:9">
      <c r="B30" s="11">
        <v>252.6</v>
      </c>
      <c r="C30" s="8"/>
      <c r="D30" s="8"/>
      <c r="E30" s="8"/>
      <c r="F30" s="11"/>
      <c r="G30" s="20"/>
    </row>
    <row r="60" spans="6:7">
      <c r="F60" s="22" t="s">
        <v>9</v>
      </c>
      <c r="G60" s="23"/>
    </row>
    <row r="61" spans="6:7">
      <c r="F61" s="15" t="s">
        <v>10</v>
      </c>
      <c r="G61" s="18" t="s">
        <v>11</v>
      </c>
    </row>
    <row r="62" spans="6:7">
      <c r="F62" s="16">
        <v>0</v>
      </c>
      <c r="G62" s="17">
        <f>$B$30*2^(-F62/$B$27)</f>
        <v>252.6</v>
      </c>
    </row>
    <row r="63" spans="6:7">
      <c r="F63" s="16">
        <f>F62+0.01</f>
        <v>0.01</v>
      </c>
      <c r="G63" s="17">
        <f t="shared" ref="G63:G126" si="5">$B$30*2^(-F63/$B$27)</f>
        <v>249.03020846985609</v>
      </c>
    </row>
    <row r="64" spans="6:7">
      <c r="F64" s="16">
        <f t="shared" ref="F64:F127" si="6">F63+0.01</f>
        <v>0.02</v>
      </c>
      <c r="G64" s="17">
        <f t="shared" si="5"/>
        <v>245.51086591662693</v>
      </c>
    </row>
    <row r="65" spans="6:7">
      <c r="F65" s="16">
        <f t="shared" si="6"/>
        <v>0.03</v>
      </c>
      <c r="G65" s="17">
        <f t="shared" si="5"/>
        <v>242.04125938571852</v>
      </c>
    </row>
    <row r="66" spans="6:7">
      <c r="F66" s="16">
        <f t="shared" si="6"/>
        <v>0.04</v>
      </c>
      <c r="G66" s="17">
        <f t="shared" si="5"/>
        <v>238.6206859981472</v>
      </c>
    </row>
    <row r="67" spans="6:7">
      <c r="F67" s="16">
        <f t="shared" si="6"/>
        <v>0.05</v>
      </c>
      <c r="G67" s="17">
        <f t="shared" si="5"/>
        <v>235.24845280814986</v>
      </c>
    </row>
    <row r="68" spans="6:7">
      <c r="F68" s="16">
        <f t="shared" si="6"/>
        <v>6.0000000000000005E-2</v>
      </c>
      <c r="G68" s="17">
        <f t="shared" si="5"/>
        <v>231.92387666280544</v>
      </c>
    </row>
    <row r="69" spans="6:7">
      <c r="F69" s="16">
        <f t="shared" si="6"/>
        <v>7.0000000000000007E-2</v>
      </c>
      <c r="G69" s="17">
        <f t="shared" si="5"/>
        <v>228.64628406364068</v>
      </c>
    </row>
    <row r="70" spans="6:7">
      <c r="F70" s="16">
        <f t="shared" si="6"/>
        <v>0.08</v>
      </c>
      <c r="G70" s="17">
        <f t="shared" si="5"/>
        <v>225.41501103019149</v>
      </c>
    </row>
    <row r="71" spans="6:7">
      <c r="F71" s="16">
        <f t="shared" si="6"/>
        <v>0.09</v>
      </c>
      <c r="G71" s="17">
        <f t="shared" si="5"/>
        <v>222.2294029654928</v>
      </c>
    </row>
    <row r="72" spans="6:7">
      <c r="F72" s="16">
        <f t="shared" si="6"/>
        <v>9.9999999999999992E-2</v>
      </c>
      <c r="G72" s="17">
        <f t="shared" si="5"/>
        <v>219.08881452346921</v>
      </c>
    </row>
    <row r="73" spans="6:7">
      <c r="F73" s="16">
        <f t="shared" si="6"/>
        <v>0.10999999999999999</v>
      </c>
      <c r="G73" s="17">
        <f t="shared" si="5"/>
        <v>215.9926094781994</v>
      </c>
    </row>
    <row r="74" spans="6:7">
      <c r="F74" s="16">
        <f t="shared" si="6"/>
        <v>0.11999999999999998</v>
      </c>
      <c r="G74" s="17">
        <f t="shared" si="5"/>
        <v>212.94016059502857</v>
      </c>
    </row>
    <row r="75" spans="6:7">
      <c r="F75" s="16">
        <f t="shared" si="6"/>
        <v>0.12999999999999998</v>
      </c>
      <c r="G75" s="17">
        <f t="shared" si="5"/>
        <v>209.93084950350195</v>
      </c>
    </row>
    <row r="76" spans="6:7">
      <c r="F76" s="16">
        <f t="shared" si="6"/>
        <v>0.13999999999999999</v>
      </c>
      <c r="G76" s="17">
        <f t="shared" si="5"/>
        <v>206.96406657209448</v>
      </c>
    </row>
    <row r="77" spans="6:7">
      <c r="F77" s="16">
        <f t="shared" si="6"/>
        <v>0.15</v>
      </c>
      <c r="G77" s="17">
        <f t="shared" si="5"/>
        <v>204.03921078471043</v>
      </c>
    </row>
    <row r="78" spans="6:7">
      <c r="F78" s="16">
        <f t="shared" si="6"/>
        <v>0.16</v>
      </c>
      <c r="G78" s="17">
        <f t="shared" si="5"/>
        <v>201.15568961892853</v>
      </c>
    </row>
    <row r="79" spans="6:7">
      <c r="F79" s="16">
        <f t="shared" si="6"/>
        <v>0.17</v>
      </c>
      <c r="G79" s="17">
        <f t="shared" si="5"/>
        <v>198.31291892596767</v>
      </c>
    </row>
    <row r="80" spans="6:7">
      <c r="F80" s="16">
        <f t="shared" si="6"/>
        <v>0.18000000000000002</v>
      </c>
      <c r="G80" s="17">
        <f t="shared" si="5"/>
        <v>195.51032281234913</v>
      </c>
    </row>
    <row r="81" spans="6:7">
      <c r="F81" s="16">
        <f t="shared" si="6"/>
        <v>0.19000000000000003</v>
      </c>
      <c r="G81" s="17">
        <f t="shared" si="5"/>
        <v>192.74733352323102</v>
      </c>
    </row>
    <row r="82" spans="6:7">
      <c r="F82" s="16">
        <f t="shared" si="6"/>
        <v>0.20000000000000004</v>
      </c>
      <c r="G82" s="17">
        <f t="shared" si="5"/>
        <v>190.02339132739152</v>
      </c>
    </row>
    <row r="83" spans="6:7">
      <c r="F83" s="16">
        <f t="shared" si="6"/>
        <v>0.21000000000000005</v>
      </c>
      <c r="G83" s="17">
        <f t="shared" si="5"/>
        <v>187.3379444038375</v>
      </c>
    </row>
    <row r="84" spans="6:7">
      <c r="F84" s="16">
        <f t="shared" si="6"/>
        <v>0.22000000000000006</v>
      </c>
      <c r="G84" s="17">
        <f t="shared" si="5"/>
        <v>184.69044873001567</v>
      </c>
    </row>
    <row r="85" spans="6:7">
      <c r="F85" s="16">
        <f t="shared" si="6"/>
        <v>0.23000000000000007</v>
      </c>
      <c r="G85" s="17">
        <f t="shared" si="5"/>
        <v>182.08036797160358</v>
      </c>
    </row>
    <row r="86" spans="6:7">
      <c r="F86" s="16">
        <f t="shared" si="6"/>
        <v>0.24000000000000007</v>
      </c>
      <c r="G86" s="17">
        <f t="shared" si="5"/>
        <v>179.50717337385805</v>
      </c>
    </row>
    <row r="87" spans="6:7">
      <c r="F87" s="16">
        <f t="shared" si="6"/>
        <v>0.25000000000000006</v>
      </c>
      <c r="G87" s="17">
        <f t="shared" si="5"/>
        <v>176.97034365449906</v>
      </c>
    </row>
    <row r="88" spans="6:7">
      <c r="F88" s="16">
        <f t="shared" si="6"/>
        <v>0.26000000000000006</v>
      </c>
      <c r="G88" s="17">
        <f t="shared" si="5"/>
        <v>174.46936489810759</v>
      </c>
    </row>
    <row r="89" spans="6:7">
      <c r="F89" s="16">
        <f t="shared" si="6"/>
        <v>0.27000000000000007</v>
      </c>
      <c r="G89" s="17">
        <f t="shared" si="5"/>
        <v>172.0037304520155</v>
      </c>
    </row>
    <row r="90" spans="6:7">
      <c r="F90" s="16">
        <f t="shared" si="6"/>
        <v>0.28000000000000008</v>
      </c>
      <c r="G90" s="17">
        <f t="shared" si="5"/>
        <v>169.57294082366727</v>
      </c>
    </row>
    <row r="91" spans="6:7">
      <c r="F91" s="16">
        <f t="shared" si="6"/>
        <v>0.29000000000000009</v>
      </c>
      <c r="G91" s="17">
        <f t="shared" si="5"/>
        <v>167.1765035794316</v>
      </c>
    </row>
    <row r="92" spans="6:7">
      <c r="F92" s="16">
        <f t="shared" si="6"/>
        <v>0.3000000000000001</v>
      </c>
      <c r="G92" s="17">
        <f t="shared" si="5"/>
        <v>164.81393324484358</v>
      </c>
    </row>
    <row r="93" spans="6:7">
      <c r="F93" s="16">
        <f t="shared" si="6"/>
        <v>0.31000000000000011</v>
      </c>
      <c r="G93" s="17">
        <f t="shared" si="5"/>
        <v>162.48475120625628</v>
      </c>
    </row>
    <row r="94" spans="6:7">
      <c r="F94" s="16">
        <f t="shared" si="6"/>
        <v>0.32000000000000012</v>
      </c>
      <c r="G94" s="17">
        <f t="shared" si="5"/>
        <v>160.18848561388245</v>
      </c>
    </row>
    <row r="95" spans="6:7">
      <c r="F95" s="16">
        <f t="shared" si="6"/>
        <v>0.33000000000000013</v>
      </c>
      <c r="G95" s="17">
        <f t="shared" si="5"/>
        <v>157.92467128620618</v>
      </c>
    </row>
    <row r="96" spans="6:7">
      <c r="F96" s="16">
        <f t="shared" si="6"/>
        <v>0.34000000000000014</v>
      </c>
      <c r="G96" s="17">
        <f t="shared" si="5"/>
        <v>155.69284961574593</v>
      </c>
    </row>
    <row r="97" spans="6:7">
      <c r="F97" s="16">
        <f t="shared" si="6"/>
        <v>0.35000000000000014</v>
      </c>
      <c r="G97" s="17">
        <f t="shared" si="5"/>
        <v>153.49256847614868</v>
      </c>
    </row>
    <row r="98" spans="6:7">
      <c r="F98" s="16">
        <f t="shared" si="6"/>
        <v>0.36000000000000015</v>
      </c>
      <c r="G98" s="17">
        <f t="shared" si="5"/>
        <v>151.32338213059762</v>
      </c>
    </row>
    <row r="99" spans="6:7">
      <c r="F99" s="16">
        <f t="shared" si="6"/>
        <v>0.37000000000000016</v>
      </c>
      <c r="G99" s="17">
        <f t="shared" si="5"/>
        <v>149.18485114151392</v>
      </c>
    </row>
    <row r="100" spans="6:7">
      <c r="F100" s="16">
        <f t="shared" si="6"/>
        <v>0.38000000000000017</v>
      </c>
      <c r="G100" s="17">
        <f t="shared" si="5"/>
        <v>147.07654228153467</v>
      </c>
    </row>
    <row r="101" spans="6:7">
      <c r="F101" s="16">
        <f t="shared" si="6"/>
        <v>0.39000000000000018</v>
      </c>
      <c r="G101" s="17">
        <f t="shared" si="5"/>
        <v>144.99802844574893</v>
      </c>
    </row>
    <row r="102" spans="6:7">
      <c r="F102" s="16">
        <f t="shared" si="6"/>
        <v>0.40000000000000019</v>
      </c>
      <c r="G102" s="17">
        <f t="shared" si="5"/>
        <v>142.94888856517409</v>
      </c>
    </row>
    <row r="103" spans="6:7">
      <c r="F103" s="16">
        <f t="shared" si="6"/>
        <v>0.4100000000000002</v>
      </c>
      <c r="G103" s="17">
        <f t="shared" si="5"/>
        <v>140.92870752145495</v>
      </c>
    </row>
    <row r="104" spans="6:7">
      <c r="F104" s="16">
        <f t="shared" si="6"/>
        <v>0.42000000000000021</v>
      </c>
      <c r="G104" s="17">
        <f t="shared" si="5"/>
        <v>138.93707606276843</v>
      </c>
    </row>
    <row r="105" spans="6:7">
      <c r="F105" s="16">
        <f t="shared" si="6"/>
        <v>0.43000000000000022</v>
      </c>
      <c r="G105" s="17">
        <f t="shared" si="5"/>
        <v>136.97359072091635</v>
      </c>
    </row>
    <row r="106" spans="6:7">
      <c r="F106" s="16">
        <f t="shared" si="6"/>
        <v>0.44000000000000022</v>
      </c>
      <c r="G106" s="17">
        <f t="shared" si="5"/>
        <v>135.03785372959041</v>
      </c>
    </row>
    <row r="107" spans="6:7">
      <c r="F107" s="16">
        <f t="shared" si="6"/>
        <v>0.45000000000000023</v>
      </c>
      <c r="G107" s="17">
        <f t="shared" si="5"/>
        <v>133.12947294379191</v>
      </c>
    </row>
    <row r="108" spans="6:7">
      <c r="F108" s="16">
        <f t="shared" si="6"/>
        <v>0.46000000000000024</v>
      </c>
      <c r="G108" s="17">
        <f t="shared" si="5"/>
        <v>131.24806176039016</v>
      </c>
    </row>
    <row r="109" spans="6:7">
      <c r="F109" s="16">
        <f t="shared" si="6"/>
        <v>0.47000000000000025</v>
      </c>
      <c r="G109" s="17">
        <f t="shared" si="5"/>
        <v>129.39323903980406</v>
      </c>
    </row>
    <row r="110" spans="6:7">
      <c r="F110" s="16">
        <f t="shared" si="6"/>
        <v>0.48000000000000026</v>
      </c>
      <c r="G110" s="17">
        <f t="shared" si="5"/>
        <v>127.56462902878989</v>
      </c>
    </row>
    <row r="111" spans="6:7">
      <c r="F111" s="16">
        <f t="shared" si="6"/>
        <v>0.49000000000000027</v>
      </c>
      <c r="G111" s="17">
        <f t="shared" si="5"/>
        <v>125.76186128432067</v>
      </c>
    </row>
    <row r="112" spans="6:7">
      <c r="F112" s="16">
        <f t="shared" si="6"/>
        <v>0.50000000000000022</v>
      </c>
      <c r="G112" s="17">
        <f t="shared" si="5"/>
        <v>123.98457059854115</v>
      </c>
    </row>
    <row r="113" spans="6:7">
      <c r="F113" s="16">
        <f t="shared" si="6"/>
        <v>0.51000000000000023</v>
      </c>
      <c r="G113" s="17">
        <f t="shared" si="5"/>
        <v>122.23239692478342</v>
      </c>
    </row>
    <row r="114" spans="6:7">
      <c r="F114" s="16">
        <f t="shared" si="6"/>
        <v>0.52000000000000024</v>
      </c>
      <c r="G114" s="17">
        <f t="shared" si="5"/>
        <v>120.50498530462791</v>
      </c>
    </row>
    <row r="115" spans="6:7">
      <c r="F115" s="16">
        <f t="shared" si="6"/>
        <v>0.53000000000000025</v>
      </c>
      <c r="G115" s="17">
        <f t="shared" si="5"/>
        <v>118.80198579599535</v>
      </c>
    </row>
    <row r="116" spans="6:7">
      <c r="F116" s="16">
        <f t="shared" si="6"/>
        <v>0.54000000000000026</v>
      </c>
      <c r="G116" s="17">
        <f t="shared" si="5"/>
        <v>117.12305340225495</v>
      </c>
    </row>
    <row r="117" spans="6:7">
      <c r="F117" s="16">
        <f t="shared" si="6"/>
        <v>0.55000000000000027</v>
      </c>
      <c r="G117" s="17">
        <f t="shared" si="5"/>
        <v>115.46784800233426</v>
      </c>
    </row>
    <row r="118" spans="6:7">
      <c r="F118" s="16">
        <f t="shared" si="6"/>
        <v>0.56000000000000028</v>
      </c>
      <c r="G118" s="17">
        <f t="shared" si="5"/>
        <v>113.83603428181694</v>
      </c>
    </row>
    <row r="119" spans="6:7">
      <c r="F119" s="16">
        <f t="shared" si="6"/>
        <v>0.57000000000000028</v>
      </c>
      <c r="G119" s="17">
        <f t="shared" si="5"/>
        <v>112.22728166501408</v>
      </c>
    </row>
    <row r="120" spans="6:7">
      <c r="F120" s="16">
        <f t="shared" si="6"/>
        <v>0.58000000000000029</v>
      </c>
      <c r="G120" s="17">
        <f t="shared" si="5"/>
        <v>110.64126424799568</v>
      </c>
    </row>
    <row r="121" spans="6:7">
      <c r="F121" s="16">
        <f t="shared" si="6"/>
        <v>0.5900000000000003</v>
      </c>
      <c r="G121" s="17">
        <f t="shared" si="5"/>
        <v>109.07766073256846</v>
      </c>
    </row>
    <row r="122" spans="6:7">
      <c r="F122" s="16">
        <f t="shared" si="6"/>
        <v>0.60000000000000031</v>
      </c>
      <c r="G122" s="17">
        <f t="shared" si="5"/>
        <v>107.53615436118668</v>
      </c>
    </row>
    <row r="123" spans="6:7">
      <c r="F123" s="16">
        <f t="shared" si="6"/>
        <v>0.61000000000000032</v>
      </c>
      <c r="G123" s="17">
        <f t="shared" si="5"/>
        <v>106.01643285278283</v>
      </c>
    </row>
    <row r="124" spans="6:7">
      <c r="F124" s="16">
        <f t="shared" si="6"/>
        <v>0.62000000000000033</v>
      </c>
      <c r="G124" s="17">
        <f t="shared" si="5"/>
        <v>104.51818833950519</v>
      </c>
    </row>
    <row r="125" spans="6:7">
      <c r="F125" s="16">
        <f t="shared" si="6"/>
        <v>0.63000000000000034</v>
      </c>
      <c r="G125" s="17">
        <f t="shared" si="5"/>
        <v>103.04111730434937</v>
      </c>
    </row>
    <row r="126" spans="6:7">
      <c r="F126" s="16">
        <f t="shared" si="6"/>
        <v>0.64000000000000035</v>
      </c>
      <c r="G126" s="17">
        <f t="shared" si="5"/>
        <v>101.58492051967148</v>
      </c>
    </row>
    <row r="127" spans="6:7">
      <c r="F127" s="16">
        <f t="shared" si="6"/>
        <v>0.65000000000000036</v>
      </c>
      <c r="G127" s="17">
        <f t="shared" ref="G127:G190" si="7">$B$30*2^(-F127/$B$27)</f>
        <v>100.14930298656986</v>
      </c>
    </row>
    <row r="128" spans="6:7">
      <c r="F128" s="16">
        <f t="shared" ref="F128:F191" si="8">F127+0.01</f>
        <v>0.66000000000000036</v>
      </c>
      <c r="G128" s="17">
        <f t="shared" si="7"/>
        <v>98.733973875123795</v>
      </c>
    </row>
    <row r="129" spans="6:7">
      <c r="F129" s="16">
        <f t="shared" si="8"/>
        <v>0.67000000000000037</v>
      </c>
      <c r="G129" s="17">
        <f t="shared" si="7"/>
        <v>97.338646465476643</v>
      </c>
    </row>
    <row r="130" spans="6:7">
      <c r="F130" s="16">
        <f t="shared" si="8"/>
        <v>0.68000000000000038</v>
      </c>
      <c r="G130" s="17">
        <f t="shared" si="7"/>
        <v>95.963038089751663</v>
      </c>
    </row>
    <row r="131" spans="6:7">
      <c r="F131" s="16">
        <f t="shared" si="8"/>
        <v>0.69000000000000039</v>
      </c>
      <c r="G131" s="17">
        <f t="shared" si="7"/>
        <v>94.60687007478856</v>
      </c>
    </row>
    <row r="132" spans="6:7">
      <c r="F132" s="16">
        <f t="shared" si="8"/>
        <v>0.7000000000000004</v>
      </c>
      <c r="G132" s="17">
        <f t="shared" si="7"/>
        <v>93.269867685689562</v>
      </c>
    </row>
    <row r="133" spans="6:7">
      <c r="F133" s="16">
        <f t="shared" si="8"/>
        <v>0.71000000000000041</v>
      </c>
      <c r="G133" s="17">
        <f t="shared" si="7"/>
        <v>91.951760070162948</v>
      </c>
    </row>
    <row r="134" spans="6:7">
      <c r="F134" s="16">
        <f t="shared" si="8"/>
        <v>0.72000000000000042</v>
      </c>
      <c r="G134" s="17">
        <f t="shared" si="7"/>
        <v>90.652280203653476</v>
      </c>
    </row>
    <row r="135" spans="6:7">
      <c r="F135" s="16">
        <f t="shared" si="8"/>
        <v>0.73000000000000043</v>
      </c>
      <c r="G135" s="17">
        <f t="shared" si="7"/>
        <v>89.371164835247939</v>
      </c>
    </row>
    <row r="136" spans="6:7">
      <c r="F136" s="16">
        <f t="shared" si="8"/>
        <v>0.74000000000000044</v>
      </c>
      <c r="G136" s="17">
        <f t="shared" si="7"/>
        <v>88.108154434345451</v>
      </c>
    </row>
    <row r="137" spans="6:7">
      <c r="F137" s="16">
        <f t="shared" si="8"/>
        <v>0.75000000000000044</v>
      </c>
      <c r="G137" s="17">
        <f t="shared" si="7"/>
        <v>86.862993138081251</v>
      </c>
    </row>
    <row r="138" spans="6:7">
      <c r="F138" s="16">
        <f t="shared" si="8"/>
        <v>0.76000000000000045</v>
      </c>
      <c r="G138" s="17">
        <f t="shared" si="7"/>
        <v>85.635428699493488</v>
      </c>
    </row>
    <row r="139" spans="6:7">
      <c r="F139" s="16">
        <f t="shared" si="8"/>
        <v>0.77000000000000046</v>
      </c>
      <c r="G139" s="17">
        <f t="shared" si="7"/>
        <v>84.425212436422626</v>
      </c>
    </row>
    <row r="140" spans="6:7">
      <c r="F140" s="16">
        <f t="shared" si="8"/>
        <v>0.78000000000000047</v>
      </c>
      <c r="G140" s="17">
        <f t="shared" si="7"/>
        <v>83.232099181133066</v>
      </c>
    </row>
    <row r="141" spans="6:7">
      <c r="F141" s="16">
        <f t="shared" si="8"/>
        <v>0.79000000000000048</v>
      </c>
      <c r="G141" s="17">
        <f t="shared" si="7"/>
        <v>82.055847230646492</v>
      </c>
    </row>
    <row r="142" spans="6:7">
      <c r="F142" s="16">
        <f t="shared" si="8"/>
        <v>0.80000000000000049</v>
      </c>
      <c r="G142" s="17">
        <f t="shared" si="7"/>
        <v>80.896218297777338</v>
      </c>
    </row>
    <row r="143" spans="6:7">
      <c r="F143" s="16">
        <f t="shared" si="8"/>
        <v>0.8100000000000005</v>
      </c>
      <c r="G143" s="17">
        <f t="shared" si="7"/>
        <v>79.752977462860144</v>
      </c>
    </row>
    <row r="144" spans="6:7">
      <c r="F144" s="16">
        <f t="shared" si="8"/>
        <v>0.82000000000000051</v>
      </c>
      <c r="G144" s="17">
        <f t="shared" si="7"/>
        <v>78.625893126159141</v>
      </c>
    </row>
    <row r="145" spans="6:7">
      <c r="F145" s="16">
        <f t="shared" si="8"/>
        <v>0.83000000000000052</v>
      </c>
      <c r="G145" s="17">
        <f t="shared" si="7"/>
        <v>77.514736960950231</v>
      </c>
    </row>
    <row r="146" spans="6:7">
      <c r="F146" s="16">
        <f t="shared" si="8"/>
        <v>0.84000000000000052</v>
      </c>
      <c r="G146" s="17">
        <f t="shared" si="7"/>
        <v>76.419283867266401</v>
      </c>
    </row>
    <row r="147" spans="6:7">
      <c r="F147" s="16">
        <f t="shared" si="8"/>
        <v>0.85000000000000053</v>
      </c>
      <c r="G147" s="17">
        <f t="shared" si="7"/>
        <v>75.339311926296361</v>
      </c>
    </row>
    <row r="148" spans="6:7">
      <c r="F148" s="16">
        <f t="shared" si="8"/>
        <v>0.86000000000000054</v>
      </c>
      <c r="G148" s="17">
        <f t="shared" si="7"/>
        <v>74.274602355427959</v>
      </c>
    </row>
    <row r="149" spans="6:7">
      <c r="F149" s="16">
        <f t="shared" si="8"/>
        <v>0.87000000000000055</v>
      </c>
      <c r="G149" s="17">
        <f t="shared" si="7"/>
        <v>73.224939463926688</v>
      </c>
    </row>
    <row r="150" spans="6:7">
      <c r="F150" s="16">
        <f t="shared" si="8"/>
        <v>0.88000000000000056</v>
      </c>
      <c r="G150" s="17">
        <f t="shared" si="7"/>
        <v>72.190110609240904</v>
      </c>
    </row>
    <row r="151" spans="6:7">
      <c r="F151" s="16">
        <f t="shared" si="8"/>
        <v>0.89000000000000057</v>
      </c>
      <c r="G151" s="17">
        <f t="shared" si="7"/>
        <v>71.169906153924117</v>
      </c>
    </row>
    <row r="152" spans="6:7">
      <c r="F152" s="16">
        <f t="shared" si="8"/>
        <v>0.90000000000000058</v>
      </c>
      <c r="G152" s="17">
        <f t="shared" si="7"/>
        <v>70.164119423166341</v>
      </c>
    </row>
    <row r="153" spans="6:7">
      <c r="F153" s="16">
        <f t="shared" si="8"/>
        <v>0.91000000000000059</v>
      </c>
      <c r="G153" s="17">
        <f t="shared" si="7"/>
        <v>69.172546662925527</v>
      </c>
    </row>
    <row r="154" spans="6:7">
      <c r="F154" s="16">
        <f t="shared" si="8"/>
        <v>0.9200000000000006</v>
      </c>
      <c r="G154" s="17">
        <f t="shared" si="7"/>
        <v>68.194986998650791</v>
      </c>
    </row>
    <row r="155" spans="6:7">
      <c r="F155" s="16">
        <f t="shared" si="8"/>
        <v>0.9300000000000006</v>
      </c>
      <c r="G155" s="17">
        <f t="shared" si="7"/>
        <v>67.231242394588804</v>
      </c>
    </row>
    <row r="156" spans="6:7">
      <c r="F156" s="16">
        <f t="shared" si="8"/>
        <v>0.94000000000000061</v>
      </c>
      <c r="G156" s="17">
        <f t="shared" si="7"/>
        <v>66.281117613665387</v>
      </c>
    </row>
    <row r="157" spans="6:7">
      <c r="F157" s="16">
        <f t="shared" si="8"/>
        <v>0.95000000000000062</v>
      </c>
      <c r="G157" s="17">
        <f t="shared" si="7"/>
        <v>65.344420177934026</v>
      </c>
    </row>
    <row r="158" spans="6:7">
      <c r="F158" s="16">
        <f t="shared" si="8"/>
        <v>0.96000000000000063</v>
      </c>
      <c r="G158" s="17">
        <f t="shared" si="7"/>
        <v>64.420960329583465</v>
      </c>
    </row>
    <row r="159" spans="6:7">
      <c r="F159" s="16">
        <f t="shared" si="8"/>
        <v>0.97000000000000064</v>
      </c>
      <c r="G159" s="17">
        <f t="shared" si="7"/>
        <v>63.510550992496029</v>
      </c>
    </row>
    <row r="160" spans="6:7">
      <c r="F160" s="16">
        <f t="shared" si="8"/>
        <v>0.98000000000000065</v>
      </c>
      <c r="G160" s="17">
        <f t="shared" si="7"/>
        <v>62.613007734349615</v>
      </c>
    </row>
    <row r="161" spans="6:7">
      <c r="F161" s="16">
        <f t="shared" si="8"/>
        <v>0.99000000000000066</v>
      </c>
      <c r="G161" s="17">
        <f t="shared" si="7"/>
        <v>61.728148729254919</v>
      </c>
    </row>
    <row r="162" spans="6:7">
      <c r="F162" s="16">
        <f t="shared" si="8"/>
        <v>1.0000000000000007</v>
      </c>
      <c r="G162" s="17">
        <f t="shared" si="7"/>
        <v>60.85579472092094</v>
      </c>
    </row>
    <row r="163" spans="6:7">
      <c r="F163" s="16">
        <f t="shared" si="8"/>
        <v>1.0100000000000007</v>
      </c>
      <c r="G163" s="17">
        <f t="shared" si="7"/>
        <v>59.995768986340892</v>
      </c>
    </row>
    <row r="164" spans="6:7">
      <c r="F164" s="16">
        <f t="shared" si="8"/>
        <v>1.0200000000000007</v>
      </c>
      <c r="G164" s="17">
        <f t="shared" si="7"/>
        <v>59.147897299991286</v>
      </c>
    </row>
    <row r="165" spans="6:7">
      <c r="F165" s="16">
        <f t="shared" si="8"/>
        <v>1.0300000000000007</v>
      </c>
      <c r="G165" s="17">
        <f t="shared" si="7"/>
        <v>58.31200789853709</v>
      </c>
    </row>
    <row r="166" spans="6:7">
      <c r="F166" s="16">
        <f t="shared" si="8"/>
        <v>1.0400000000000007</v>
      </c>
      <c r="G166" s="17">
        <f t="shared" si="7"/>
        <v>57.487931446035553</v>
      </c>
    </row>
    <row r="167" spans="6:7">
      <c r="F167" s="16">
        <f t="shared" si="8"/>
        <v>1.0500000000000007</v>
      </c>
      <c r="G167" s="17">
        <f t="shared" si="7"/>
        <v>56.675500999631936</v>
      </c>
    </row>
    <row r="168" spans="6:7">
      <c r="F168" s="16">
        <f t="shared" si="8"/>
        <v>1.0600000000000007</v>
      </c>
      <c r="G168" s="17">
        <f t="shared" si="7"/>
        <v>55.87455197573982</v>
      </c>
    </row>
    <row r="169" spans="6:7">
      <c r="F169" s="16">
        <f t="shared" si="8"/>
        <v>1.0700000000000007</v>
      </c>
      <c r="G169" s="17">
        <f t="shared" si="7"/>
        <v>55.084922116699502</v>
      </c>
    </row>
    <row r="170" spans="6:7">
      <c r="F170" s="16">
        <f t="shared" si="8"/>
        <v>1.0800000000000007</v>
      </c>
      <c r="G170" s="17">
        <f t="shared" si="7"/>
        <v>54.306451457907606</v>
      </c>
    </row>
    <row r="171" spans="6:7">
      <c r="F171" s="16">
        <f t="shared" si="8"/>
        <v>1.0900000000000007</v>
      </c>
      <c r="G171" s="17">
        <f t="shared" si="7"/>
        <v>53.538982295411138</v>
      </c>
    </row>
    <row r="172" spans="6:7">
      <c r="F172" s="16">
        <f t="shared" si="8"/>
        <v>1.1000000000000008</v>
      </c>
      <c r="G172" s="17">
        <f t="shared" si="7"/>
        <v>52.78235915395949</v>
      </c>
    </row>
    <row r="173" spans="6:7">
      <c r="F173" s="16">
        <f t="shared" si="8"/>
        <v>1.1100000000000008</v>
      </c>
      <c r="G173" s="17">
        <f t="shared" si="7"/>
        <v>52.036428755508105</v>
      </c>
    </row>
    <row r="174" spans="6:7">
      <c r="F174" s="16">
        <f t="shared" si="8"/>
        <v>1.1200000000000008</v>
      </c>
      <c r="G174" s="17">
        <f t="shared" si="7"/>
        <v>51.301039988167041</v>
      </c>
    </row>
    <row r="175" spans="6:7">
      <c r="F175" s="16">
        <f t="shared" si="8"/>
        <v>1.1300000000000008</v>
      </c>
      <c r="G175" s="17">
        <f t="shared" si="7"/>
        <v>50.576043875588518</v>
      </c>
    </row>
    <row r="176" spans="6:7">
      <c r="F176" s="16">
        <f t="shared" si="8"/>
        <v>1.1400000000000008</v>
      </c>
      <c r="G176" s="17">
        <f t="shared" si="7"/>
        <v>49.861293546787003</v>
      </c>
    </row>
    <row r="177" spans="6:7">
      <c r="F177" s="16">
        <f t="shared" si="8"/>
        <v>1.1500000000000008</v>
      </c>
      <c r="G177" s="17">
        <f t="shared" si="7"/>
        <v>49.156644206385806</v>
      </c>
    </row>
    <row r="178" spans="6:7">
      <c r="F178" s="16">
        <f t="shared" si="8"/>
        <v>1.1600000000000008</v>
      </c>
      <c r="G178" s="17">
        <f t="shared" si="7"/>
        <v>48.461953105284252</v>
      </c>
    </row>
    <row r="179" spans="6:7">
      <c r="F179" s="16">
        <f t="shared" si="8"/>
        <v>1.1700000000000008</v>
      </c>
      <c r="G179" s="17">
        <f t="shared" si="7"/>
        <v>47.777079511739217</v>
      </c>
    </row>
    <row r="180" spans="6:7">
      <c r="F180" s="16">
        <f t="shared" si="8"/>
        <v>1.1800000000000008</v>
      </c>
      <c r="G180" s="17">
        <f t="shared" si="7"/>
        <v>47.10188468285552</v>
      </c>
    </row>
    <row r="181" spans="6:7">
      <c r="F181" s="16">
        <f t="shared" si="8"/>
        <v>1.1900000000000008</v>
      </c>
      <c r="G181" s="17">
        <f t="shared" si="7"/>
        <v>46.436231836479145</v>
      </c>
    </row>
    <row r="182" spans="6:7">
      <c r="F182" s="16">
        <f t="shared" si="8"/>
        <v>1.2000000000000008</v>
      </c>
      <c r="G182" s="17">
        <f t="shared" si="7"/>
        <v>45.779986123487589</v>
      </c>
    </row>
    <row r="183" spans="6:7">
      <c r="F183" s="16">
        <f t="shared" si="8"/>
        <v>1.2100000000000009</v>
      </c>
      <c r="G183" s="17">
        <f t="shared" si="7"/>
        <v>45.133014600472031</v>
      </c>
    </row>
    <row r="184" spans="6:7">
      <c r="F184" s="16">
        <f t="shared" si="8"/>
        <v>1.2200000000000009</v>
      </c>
      <c r="G184" s="17">
        <f t="shared" si="7"/>
        <v>44.495186202805243</v>
      </c>
    </row>
    <row r="185" spans="6:7">
      <c r="F185" s="16">
        <f t="shared" si="8"/>
        <v>1.2300000000000009</v>
      </c>
      <c r="G185" s="17">
        <f t="shared" si="7"/>
        <v>43.866371718090477</v>
      </c>
    </row>
    <row r="186" spans="6:7">
      <c r="F186" s="16">
        <f t="shared" si="8"/>
        <v>1.2400000000000009</v>
      </c>
      <c r="G186" s="17">
        <f t="shared" si="7"/>
        <v>43.246443759985233</v>
      </c>
    </row>
    <row r="187" spans="6:7">
      <c r="F187" s="16">
        <f t="shared" si="8"/>
        <v>1.2500000000000009</v>
      </c>
      <c r="G187" s="17">
        <f t="shared" si="7"/>
        <v>42.635276742395199</v>
      </c>
    </row>
    <row r="188" spans="6:7">
      <c r="F188" s="16">
        <f t="shared" si="8"/>
        <v>1.2600000000000009</v>
      </c>
      <c r="G188" s="17">
        <f t="shared" si="7"/>
        <v>42.032746854032794</v>
      </c>
    </row>
    <row r="189" spans="6:7">
      <c r="F189" s="16">
        <f t="shared" si="8"/>
        <v>1.2700000000000009</v>
      </c>
      <c r="G189" s="17">
        <f t="shared" si="7"/>
        <v>41.438732033335214</v>
      </c>
    </row>
    <row r="190" spans="6:7">
      <c r="F190" s="16">
        <f t="shared" si="8"/>
        <v>1.2800000000000009</v>
      </c>
      <c r="G190" s="17">
        <f t="shared" si="7"/>
        <v>40.853111943737005</v>
      </c>
    </row>
    <row r="191" spans="6:7">
      <c r="F191" s="16">
        <f t="shared" si="8"/>
        <v>1.2900000000000009</v>
      </c>
      <c r="G191" s="17">
        <f t="shared" ref="G191:G254" si="9">$B$30*2^(-F191/$B$27)</f>
        <v>40.275767949292145</v>
      </c>
    </row>
    <row r="192" spans="6:7">
      <c r="F192" s="16">
        <f t="shared" ref="F192:F255" si="10">F191+0.01</f>
        <v>1.3000000000000009</v>
      </c>
      <c r="G192" s="17">
        <f t="shared" si="9"/>
        <v>39.706583090640414</v>
      </c>
    </row>
    <row r="193" spans="6:7">
      <c r="F193" s="16">
        <f t="shared" si="10"/>
        <v>1.3100000000000009</v>
      </c>
      <c r="G193" s="17">
        <f t="shared" si="9"/>
        <v>39.145442061313709</v>
      </c>
    </row>
    <row r="194" spans="6:7">
      <c r="F194" s="16">
        <f t="shared" si="10"/>
        <v>1.320000000000001</v>
      </c>
      <c r="G194" s="17">
        <f t="shared" si="9"/>
        <v>38.592231184376978</v>
      </c>
    </row>
    <row r="195" spans="6:7">
      <c r="F195" s="16">
        <f t="shared" si="10"/>
        <v>1.330000000000001</v>
      </c>
      <c r="G195" s="17">
        <f t="shared" si="9"/>
        <v>38.046838389399362</v>
      </c>
    </row>
    <row r="196" spans="6:7">
      <c r="F196" s="16">
        <f t="shared" si="10"/>
        <v>1.340000000000001</v>
      </c>
      <c r="G196" s="17">
        <f t="shared" si="9"/>
        <v>37.509153189750783</v>
      </c>
    </row>
    <row r="197" spans="6:7">
      <c r="F197" s="16">
        <f t="shared" si="10"/>
        <v>1.350000000000001</v>
      </c>
      <c r="G197" s="17">
        <f t="shared" si="9"/>
        <v>36.979066660219331</v>
      </c>
    </row>
    <row r="198" spans="6:7">
      <c r="F198" s="16">
        <f t="shared" si="10"/>
        <v>1.360000000000001</v>
      </c>
      <c r="G198" s="17">
        <f t="shared" si="9"/>
        <v>36.456471414945064</v>
      </c>
    </row>
    <row r="199" spans="6:7">
      <c r="F199" s="16">
        <f t="shared" si="10"/>
        <v>1.370000000000001</v>
      </c>
      <c r="G199" s="17">
        <f t="shared" si="9"/>
        <v>35.941261585665558</v>
      </c>
    </row>
    <row r="200" spans="6:7">
      <c r="F200" s="16">
        <f t="shared" si="10"/>
        <v>1.380000000000001</v>
      </c>
      <c r="G200" s="17">
        <f t="shared" si="9"/>
        <v>35.433332800268886</v>
      </c>
    </row>
    <row r="201" spans="6:7">
      <c r="F201" s="16">
        <f t="shared" si="10"/>
        <v>1.390000000000001</v>
      </c>
      <c r="G201" s="17">
        <f t="shared" si="9"/>
        <v>34.932582161649854</v>
      </c>
    </row>
    <row r="202" spans="6:7">
      <c r="F202" s="16">
        <f t="shared" si="10"/>
        <v>1.400000000000001</v>
      </c>
      <c r="G202" s="17">
        <f t="shared" si="9"/>
        <v>34.438908226864747</v>
      </c>
    </row>
    <row r="203" spans="6:7">
      <c r="F203" s="16">
        <f t="shared" si="10"/>
        <v>1.410000000000001</v>
      </c>
      <c r="G203" s="17">
        <f t="shared" si="9"/>
        <v>33.952210986581029</v>
      </c>
    </row>
    <row r="204" spans="6:7">
      <c r="F204" s="16">
        <f t="shared" si="10"/>
        <v>1.420000000000001</v>
      </c>
      <c r="G204" s="17">
        <f t="shared" si="9"/>
        <v>33.47239184481716</v>
      </c>
    </row>
    <row r="205" spans="6:7">
      <c r="F205" s="16">
        <f t="shared" si="10"/>
        <v>1.430000000000001</v>
      </c>
      <c r="G205" s="17">
        <f t="shared" si="9"/>
        <v>32.999353598968817</v>
      </c>
    </row>
    <row r="206" spans="6:7">
      <c r="F206" s="16">
        <f t="shared" si="10"/>
        <v>1.4400000000000011</v>
      </c>
      <c r="G206" s="17">
        <f t="shared" si="9"/>
        <v>32.533000420117595</v>
      </c>
    </row>
    <row r="207" spans="6:7">
      <c r="F207" s="16">
        <f t="shared" si="10"/>
        <v>1.4500000000000011</v>
      </c>
      <c r="G207" s="17">
        <f t="shared" si="9"/>
        <v>32.073237833617561</v>
      </c>
    </row>
    <row r="208" spans="6:7">
      <c r="F208" s="16">
        <f t="shared" si="10"/>
        <v>1.4600000000000011</v>
      </c>
      <c r="G208" s="17">
        <f t="shared" si="9"/>
        <v>31.61997269995668</v>
      </c>
    </row>
    <row r="209" spans="6:7">
      <c r="F209" s="16">
        <f t="shared" si="10"/>
        <v>1.4700000000000011</v>
      </c>
      <c r="G209" s="17">
        <f t="shared" si="9"/>
        <v>31.173113195888245</v>
      </c>
    </row>
    <row r="210" spans="6:7">
      <c r="F210" s="16">
        <f t="shared" si="10"/>
        <v>1.4800000000000011</v>
      </c>
      <c r="G210" s="17">
        <f t="shared" si="9"/>
        <v>30.732568795829255</v>
      </c>
    </row>
    <row r="211" spans="6:7">
      <c r="F211" s="16">
        <f t="shared" si="10"/>
        <v>1.4900000000000011</v>
      </c>
      <c r="G211" s="17">
        <f t="shared" si="9"/>
        <v>30.298250253521587</v>
      </c>
    </row>
    <row r="212" spans="6:7">
      <c r="F212" s="16">
        <f t="shared" si="10"/>
        <v>1.5000000000000011</v>
      </c>
      <c r="G212" s="17">
        <f t="shared" si="9"/>
        <v>29.87006958395229</v>
      </c>
    </row>
    <row r="213" spans="6:7">
      <c r="F213" s="16">
        <f t="shared" si="10"/>
        <v>1.5100000000000011</v>
      </c>
      <c r="G213" s="17">
        <f t="shared" si="9"/>
        <v>29.447940045529478</v>
      </c>
    </row>
    <row r="214" spans="6:7">
      <c r="F214" s="16">
        <f t="shared" si="10"/>
        <v>1.5200000000000011</v>
      </c>
      <c r="G214" s="17">
        <f t="shared" si="9"/>
        <v>29.031776122510013</v>
      </c>
    </row>
    <row r="215" spans="6:7">
      <c r="F215" s="16">
        <f t="shared" si="10"/>
        <v>1.5300000000000011</v>
      </c>
      <c r="G215" s="17">
        <f t="shared" si="9"/>
        <v>28.621493507675606</v>
      </c>
    </row>
    <row r="216" spans="6:7">
      <c r="F216" s="16">
        <f t="shared" si="10"/>
        <v>1.5400000000000011</v>
      </c>
      <c r="G216" s="17">
        <f t="shared" si="9"/>
        <v>28.217009085253718</v>
      </c>
    </row>
    <row r="217" spans="6:7">
      <c r="F217" s="16">
        <f t="shared" si="10"/>
        <v>1.5500000000000012</v>
      </c>
      <c r="G217" s="17">
        <f t="shared" si="9"/>
        <v>27.818240914079794</v>
      </c>
    </row>
    <row r="218" spans="6:7">
      <c r="F218" s="16">
        <f t="shared" si="10"/>
        <v>1.5600000000000012</v>
      </c>
      <c r="G218" s="17">
        <f t="shared" si="9"/>
        <v>27.425108210997497</v>
      </c>
    </row>
    <row r="219" spans="6:7">
      <c r="F219" s="16">
        <f t="shared" si="10"/>
        <v>1.5700000000000012</v>
      </c>
      <c r="G219" s="17">
        <f t="shared" si="9"/>
        <v>27.037531334493544</v>
      </c>
    </row>
    <row r="220" spans="6:7">
      <c r="F220" s="16">
        <f t="shared" si="10"/>
        <v>1.5800000000000012</v>
      </c>
      <c r="G220" s="17">
        <f t="shared" si="9"/>
        <v>26.655431768563705</v>
      </c>
    </row>
    <row r="221" spans="6:7">
      <c r="F221" s="16">
        <f t="shared" si="10"/>
        <v>1.5900000000000012</v>
      </c>
      <c r="G221" s="17">
        <f t="shared" si="9"/>
        <v>26.278732106806984</v>
      </c>
    </row>
    <row r="222" spans="6:7">
      <c r="F222" s="16">
        <f t="shared" si="10"/>
        <v>1.6000000000000012</v>
      </c>
      <c r="G222" s="17">
        <f t="shared" si="9"/>
        <v>25.907356036744435</v>
      </c>
    </row>
    <row r="223" spans="6:7">
      <c r="F223" s="16">
        <f t="shared" si="10"/>
        <v>1.6100000000000012</v>
      </c>
      <c r="G223" s="17">
        <f t="shared" si="9"/>
        <v>25.541228324359651</v>
      </c>
    </row>
    <row r="224" spans="6:7">
      <c r="F224" s="16">
        <f t="shared" si="10"/>
        <v>1.6200000000000012</v>
      </c>
      <c r="G224" s="17">
        <f t="shared" si="9"/>
        <v>25.180274798857795</v>
      </c>
    </row>
    <row r="225" spans="6:7">
      <c r="F225" s="16">
        <f t="shared" si="10"/>
        <v>1.6300000000000012</v>
      </c>
      <c r="G225" s="17">
        <f t="shared" si="9"/>
        <v>24.824422337639817</v>
      </c>
    </row>
    <row r="226" spans="6:7">
      <c r="F226" s="16">
        <f t="shared" si="10"/>
        <v>1.6400000000000012</v>
      </c>
      <c r="G226" s="17">
        <f t="shared" si="9"/>
        <v>24.473598851489303</v>
      </c>
    </row>
    <row r="227" spans="6:7">
      <c r="F227" s="16">
        <f t="shared" si="10"/>
        <v>1.6500000000000012</v>
      </c>
      <c r="G227" s="17">
        <f t="shared" si="9"/>
        <v>24.127733269968367</v>
      </c>
    </row>
    <row r="228" spans="6:7">
      <c r="F228" s="16">
        <f t="shared" si="10"/>
        <v>1.6600000000000013</v>
      </c>
      <c r="G228" s="17">
        <f t="shared" si="9"/>
        <v>23.786755527020205</v>
      </c>
    </row>
    <row r="229" spans="6:7">
      <c r="F229" s="16">
        <f t="shared" si="10"/>
        <v>1.6700000000000013</v>
      </c>
      <c r="G229" s="17">
        <f t="shared" si="9"/>
        <v>23.450596546774911</v>
      </c>
    </row>
    <row r="230" spans="6:7">
      <c r="F230" s="16">
        <f t="shared" si="10"/>
        <v>1.6800000000000013</v>
      </c>
      <c r="G230" s="17">
        <f t="shared" si="9"/>
        <v>23.119188229555995</v>
      </c>
    </row>
    <row r="231" spans="6:7">
      <c r="F231" s="16">
        <f t="shared" si="10"/>
        <v>1.6900000000000013</v>
      </c>
      <c r="G231" s="17">
        <f t="shared" si="9"/>
        <v>22.792463438084599</v>
      </c>
    </row>
    <row r="232" spans="6:7">
      <c r="F232" s="16">
        <f t="shared" si="10"/>
        <v>1.7000000000000013</v>
      </c>
      <c r="G232" s="17">
        <f t="shared" si="9"/>
        <v>22.470355983878783</v>
      </c>
    </row>
    <row r="233" spans="6:7">
      <c r="F233" s="16">
        <f t="shared" si="10"/>
        <v>1.7100000000000013</v>
      </c>
      <c r="G233" s="17">
        <f t="shared" si="9"/>
        <v>22.15280061384486</v>
      </c>
    </row>
    <row r="234" spans="6:7">
      <c r="F234" s="16">
        <f t="shared" si="10"/>
        <v>1.7200000000000013</v>
      </c>
      <c r="G234" s="17">
        <f t="shared" si="9"/>
        <v>21.839732997058356</v>
      </c>
    </row>
    <row r="235" spans="6:7">
      <c r="F235" s="16">
        <f t="shared" si="10"/>
        <v>1.7300000000000013</v>
      </c>
      <c r="G235" s="17">
        <f t="shared" si="9"/>
        <v>21.531089711731738</v>
      </c>
    </row>
    <row r="236" spans="6:7">
      <c r="F236" s="16">
        <f t="shared" si="10"/>
        <v>1.7400000000000013</v>
      </c>
      <c r="G236" s="17">
        <f t="shared" si="9"/>
        <v>21.226808232366292</v>
      </c>
    </row>
    <row r="237" spans="6:7">
      <c r="F237" s="16">
        <f t="shared" si="10"/>
        <v>1.7500000000000013</v>
      </c>
      <c r="G237" s="17">
        <f t="shared" si="9"/>
        <v>20.926826917085659</v>
      </c>
    </row>
    <row r="238" spans="6:7">
      <c r="F238" s="16">
        <f t="shared" si="10"/>
        <v>1.7600000000000013</v>
      </c>
      <c r="G238" s="17">
        <f t="shared" si="9"/>
        <v>20.6310849951482</v>
      </c>
    </row>
    <row r="239" spans="6:7">
      <c r="F239" s="16">
        <f t="shared" si="10"/>
        <v>1.7700000000000014</v>
      </c>
      <c r="G239" s="17">
        <f t="shared" si="9"/>
        <v>20.339522554636087</v>
      </c>
    </row>
    <row r="240" spans="6:7">
      <c r="F240" s="16">
        <f t="shared" si="10"/>
        <v>1.7800000000000014</v>
      </c>
      <c r="G240" s="17">
        <f t="shared" si="9"/>
        <v>20.05208053031815</v>
      </c>
    </row>
    <row r="241" spans="6:7">
      <c r="F241" s="16">
        <f t="shared" si="10"/>
        <v>1.7900000000000014</v>
      </c>
      <c r="G241" s="17">
        <f t="shared" si="9"/>
        <v>19.768700691684366</v>
      </c>
    </row>
    <row r="242" spans="6:7">
      <c r="F242" s="16">
        <f t="shared" si="10"/>
        <v>1.8000000000000014</v>
      </c>
      <c r="G242" s="17">
        <f t="shared" si="9"/>
        <v>19.489325631149434</v>
      </c>
    </row>
    <row r="243" spans="6:7">
      <c r="F243" s="16">
        <f t="shared" si="10"/>
        <v>1.8100000000000014</v>
      </c>
      <c r="G243" s="17">
        <f t="shared" si="9"/>
        <v>19.213898752422999</v>
      </c>
    </row>
    <row r="244" spans="6:7">
      <c r="F244" s="16">
        <f t="shared" si="10"/>
        <v>1.8200000000000014</v>
      </c>
      <c r="G244" s="17">
        <f t="shared" si="9"/>
        <v>18.942364259044378</v>
      </c>
    </row>
    <row r="245" spans="6:7">
      <c r="F245" s="16">
        <f t="shared" si="10"/>
        <v>1.8300000000000014</v>
      </c>
      <c r="G245" s="17">
        <f t="shared" si="9"/>
        <v>18.674667143079059</v>
      </c>
    </row>
    <row r="246" spans="6:7">
      <c r="F246" s="16">
        <f t="shared" si="10"/>
        <v>1.8400000000000014</v>
      </c>
      <c r="G246" s="17">
        <f t="shared" si="9"/>
        <v>18.410753173975255</v>
      </c>
    </row>
    <row r="247" spans="6:7">
      <c r="F247" s="16">
        <f t="shared" si="10"/>
        <v>1.8500000000000014</v>
      </c>
      <c r="G247" s="17">
        <f t="shared" si="9"/>
        <v>18.15056888757768</v>
      </c>
    </row>
    <row r="248" spans="6:7">
      <c r="F248" s="16">
        <f t="shared" si="10"/>
        <v>1.8600000000000014</v>
      </c>
      <c r="G248" s="17">
        <f t="shared" si="9"/>
        <v>17.894061575296728</v>
      </c>
    </row>
    <row r="249" spans="6:7">
      <c r="F249" s="16">
        <f t="shared" si="10"/>
        <v>1.8700000000000014</v>
      </c>
      <c r="G249" s="17">
        <f t="shared" si="9"/>
        <v>17.641179273430662</v>
      </c>
    </row>
    <row r="250" spans="6:7">
      <c r="F250" s="16">
        <f t="shared" si="10"/>
        <v>1.8800000000000014</v>
      </c>
      <c r="G250" s="17">
        <f t="shared" si="9"/>
        <v>17.391870752638724</v>
      </c>
    </row>
    <row r="251" spans="6:7">
      <c r="F251" s="16">
        <f t="shared" si="10"/>
        <v>1.8900000000000015</v>
      </c>
      <c r="G251" s="17">
        <f t="shared" si="9"/>
        <v>17.146085507562997</v>
      </c>
    </row>
    <row r="252" spans="6:7">
      <c r="F252" s="16">
        <f t="shared" si="10"/>
        <v>1.9000000000000015</v>
      </c>
      <c r="G252" s="17">
        <f t="shared" si="9"/>
        <v>16.903773746596954</v>
      </c>
    </row>
    <row r="253" spans="6:7">
      <c r="F253" s="16">
        <f t="shared" si="10"/>
        <v>1.9100000000000015</v>
      </c>
      <c r="G253" s="17">
        <f t="shared" si="9"/>
        <v>16.664886381798574</v>
      </c>
    </row>
    <row r="254" spans="6:7">
      <c r="F254" s="16">
        <f t="shared" si="10"/>
        <v>1.9200000000000015</v>
      </c>
      <c r="G254" s="17">
        <f t="shared" si="9"/>
        <v>16.429375018946022</v>
      </c>
    </row>
    <row r="255" spans="6:7">
      <c r="F255" s="16">
        <f t="shared" si="10"/>
        <v>1.9300000000000015</v>
      </c>
      <c r="G255" s="17">
        <f t="shared" ref="G255:G298" si="11">$B$30*2^(-F255/$B$27)</f>
        <v>16.197191947733863</v>
      </c>
    </row>
    <row r="256" spans="6:7">
      <c r="F256" s="16">
        <f t="shared" ref="F256:F298" si="12">F255+0.01</f>
        <v>1.9400000000000015</v>
      </c>
      <c r="G256" s="17">
        <f t="shared" si="11"/>
        <v>15.968290132107821</v>
      </c>
    </row>
    <row r="257" spans="6:7">
      <c r="F257" s="16">
        <f t="shared" si="12"/>
        <v>1.9500000000000015</v>
      </c>
      <c r="G257" s="17">
        <f t="shared" si="11"/>
        <v>15.74262320073618</v>
      </c>
    </row>
    <row r="258" spans="6:7">
      <c r="F258" s="16">
        <f t="shared" si="12"/>
        <v>1.9600000000000015</v>
      </c>
      <c r="G258" s="17">
        <f t="shared" si="11"/>
        <v>15.520145437615682</v>
      </c>
    </row>
    <row r="259" spans="6:7">
      <c r="F259" s="16">
        <f t="shared" si="12"/>
        <v>1.9700000000000015</v>
      </c>
      <c r="G259" s="17">
        <f t="shared" si="11"/>
        <v>15.300811772810446</v>
      </c>
    </row>
    <row r="260" spans="6:7">
      <c r="F260" s="16">
        <f t="shared" si="12"/>
        <v>1.9800000000000015</v>
      </c>
      <c r="G260" s="17">
        <f t="shared" si="11"/>
        <v>15.084577773321504</v>
      </c>
    </row>
    <row r="261" spans="6:7">
      <c r="F261" s="16">
        <f t="shared" si="12"/>
        <v>1.9900000000000015</v>
      </c>
      <c r="G261" s="17">
        <f t="shared" si="11"/>
        <v>14.871399634085565</v>
      </c>
    </row>
    <row r="262" spans="6:7">
      <c r="F262" s="16">
        <f t="shared" si="12"/>
        <v>2.0000000000000013</v>
      </c>
      <c r="G262" s="17">
        <f t="shared" si="11"/>
        <v>14.661234169100831</v>
      </c>
    </row>
    <row r="263" spans="6:7">
      <c r="F263" s="16">
        <f t="shared" si="12"/>
        <v>2.0100000000000011</v>
      </c>
      <c r="G263" s="17">
        <f t="shared" si="11"/>
        <v>14.454038802678381</v>
      </c>
    </row>
    <row r="264" spans="6:7">
      <c r="F264" s="16">
        <f t="shared" si="12"/>
        <v>2.0200000000000009</v>
      </c>
      <c r="G264" s="17">
        <f t="shared" si="11"/>
        <v>14.249771560817051</v>
      </c>
    </row>
    <row r="265" spans="6:7">
      <c r="F265" s="16">
        <f t="shared" si="12"/>
        <v>2.0300000000000007</v>
      </c>
      <c r="G265" s="17">
        <f t="shared" si="11"/>
        <v>14.048391062700299</v>
      </c>
    </row>
    <row r="266" spans="6:7">
      <c r="F266" s="16">
        <f t="shared" si="12"/>
        <v>2.0400000000000005</v>
      </c>
      <c r="G266" s="17">
        <f t="shared" si="11"/>
        <v>13.84985651231322</v>
      </c>
    </row>
    <row r="267" spans="6:7">
      <c r="F267" s="16">
        <f t="shared" si="12"/>
        <v>2.0500000000000003</v>
      </c>
      <c r="G267" s="17">
        <f t="shared" si="11"/>
        <v>13.654127690177978</v>
      </c>
    </row>
    <row r="268" spans="6:7">
      <c r="F268" s="16">
        <f t="shared" si="12"/>
        <v>2.06</v>
      </c>
      <c r="G268" s="17">
        <f t="shared" si="11"/>
        <v>13.461164945206086</v>
      </c>
    </row>
    <row r="269" spans="6:7">
      <c r="F269" s="16">
        <f t="shared" si="12"/>
        <v>2.0699999999999998</v>
      </c>
      <c r="G269" s="17">
        <f t="shared" si="11"/>
        <v>13.270929186665839</v>
      </c>
    </row>
    <row r="270" spans="6:7">
      <c r="F270" s="16">
        <f t="shared" si="12"/>
        <v>2.0799999999999996</v>
      </c>
      <c r="G270" s="17">
        <f t="shared" si="11"/>
        <v>13.083381876263232</v>
      </c>
    </row>
    <row r="271" spans="6:7">
      <c r="F271" s="16">
        <f t="shared" si="12"/>
        <v>2.0899999999999994</v>
      </c>
      <c r="G271" s="17">
        <f t="shared" si="11"/>
        <v>12.898485020334803</v>
      </c>
    </row>
    <row r="272" spans="6:7">
      <c r="F272" s="16">
        <f t="shared" si="12"/>
        <v>2.0999999999999992</v>
      </c>
      <c r="G272" s="17">
        <f t="shared" si="11"/>
        <v>12.716201162150792</v>
      </c>
    </row>
    <row r="273" spans="6:7">
      <c r="F273" s="16">
        <f t="shared" si="12"/>
        <v>2.109999999999999</v>
      </c>
      <c r="G273" s="17">
        <f t="shared" si="11"/>
        <v>12.536493374327154</v>
      </c>
    </row>
    <row r="274" spans="6:7">
      <c r="F274" s="16">
        <f t="shared" si="12"/>
        <v>2.1199999999999988</v>
      </c>
      <c r="G274" s="17">
        <f t="shared" si="11"/>
        <v>12.359325251344666</v>
      </c>
    </row>
    <row r="275" spans="6:7">
      <c r="F275" s="16">
        <f t="shared" si="12"/>
        <v>2.1299999999999986</v>
      </c>
      <c r="G275" s="17">
        <f t="shared" si="11"/>
        <v>12.184660902173871</v>
      </c>
    </row>
    <row r="276" spans="6:7">
      <c r="F276" s="16">
        <f t="shared" si="12"/>
        <v>2.1399999999999983</v>
      </c>
      <c r="G276" s="17">
        <f t="shared" si="11"/>
        <v>12.012464943004211</v>
      </c>
    </row>
    <row r="277" spans="6:7">
      <c r="F277" s="16">
        <f t="shared" si="12"/>
        <v>2.1499999999999981</v>
      </c>
      <c r="G277" s="17">
        <f t="shared" si="11"/>
        <v>11.84270249007592</v>
      </c>
    </row>
    <row r="278" spans="6:7">
      <c r="F278" s="16">
        <f t="shared" si="12"/>
        <v>2.1599999999999979</v>
      </c>
      <c r="G278" s="17">
        <f t="shared" si="11"/>
        <v>11.675339152613189</v>
      </c>
    </row>
    <row r="279" spans="6:7">
      <c r="F279" s="16">
        <f t="shared" si="12"/>
        <v>2.1699999999999977</v>
      </c>
      <c r="G279" s="17">
        <f t="shared" si="11"/>
        <v>11.510341025857223</v>
      </c>
    </row>
    <row r="280" spans="6:7">
      <c r="F280" s="16">
        <f t="shared" si="12"/>
        <v>2.1799999999999975</v>
      </c>
      <c r="G280" s="17">
        <f t="shared" si="11"/>
        <v>11.347674684197793</v>
      </c>
    </row>
    <row r="281" spans="6:7">
      <c r="F281" s="16">
        <f t="shared" si="12"/>
        <v>2.1899999999999973</v>
      </c>
      <c r="G281" s="17">
        <f t="shared" si="11"/>
        <v>11.187307174401765</v>
      </c>
    </row>
    <row r="282" spans="6:7">
      <c r="F282" s="16">
        <f t="shared" si="12"/>
        <v>2.1999999999999971</v>
      </c>
      <c r="G282" s="17">
        <f t="shared" si="11"/>
        <v>11.029206008937408</v>
      </c>
    </row>
    <row r="283" spans="6:7">
      <c r="F283" s="16">
        <f t="shared" si="12"/>
        <v>2.2099999999999969</v>
      </c>
      <c r="G283" s="17">
        <f t="shared" si="11"/>
        <v>10.873339159393002</v>
      </c>
    </row>
    <row r="284" spans="6:7">
      <c r="F284" s="16">
        <f t="shared" si="12"/>
        <v>2.2199999999999966</v>
      </c>
      <c r="G284" s="17">
        <f t="shared" si="11"/>
        <v>10.71967504998848</v>
      </c>
    </row>
    <row r="285" spans="6:7">
      <c r="F285" s="16">
        <f t="shared" si="12"/>
        <v>2.2299999999999964</v>
      </c>
      <c r="G285" s="17">
        <f t="shared" si="11"/>
        <v>10.56818255117873</v>
      </c>
    </row>
    <row r="286" spans="6:7">
      <c r="F286" s="16">
        <f t="shared" si="12"/>
        <v>2.2399999999999962</v>
      </c>
      <c r="G286" s="17">
        <f t="shared" si="11"/>
        <v>10.418830973347321</v>
      </c>
    </row>
    <row r="287" spans="6:7">
      <c r="F287" s="16">
        <f t="shared" si="12"/>
        <v>2.249999999999996</v>
      </c>
      <c r="G287" s="17">
        <f t="shared" si="11"/>
        <v>10.271590060589382</v>
      </c>
    </row>
    <row r="288" spans="6:7">
      <c r="F288" s="16">
        <f t="shared" si="12"/>
        <v>2.2599999999999958</v>
      </c>
      <c r="G288" s="17">
        <f t="shared" si="11"/>
        <v>10.12642998458225</v>
      </c>
    </row>
    <row r="289" spans="6:7">
      <c r="F289" s="16">
        <f t="shared" si="12"/>
        <v>2.2699999999999956</v>
      </c>
      <c r="G289" s="17">
        <f t="shared" si="11"/>
        <v>9.9833213385428383</v>
      </c>
    </row>
    <row r="290" spans="6:7">
      <c r="F290" s="16">
        <f t="shared" si="12"/>
        <v>2.2799999999999954</v>
      </c>
      <c r="G290" s="17">
        <f t="shared" si="11"/>
        <v>9.8422351312703302</v>
      </c>
    </row>
    <row r="291" spans="6:7">
      <c r="F291" s="16">
        <f t="shared" si="12"/>
        <v>2.2899999999999952</v>
      </c>
      <c r="G291" s="17">
        <f t="shared" si="11"/>
        <v>9.7031427812731295</v>
      </c>
    </row>
    <row r="292" spans="6:7">
      <c r="F292" s="16">
        <f t="shared" si="12"/>
        <v>2.2999999999999949</v>
      </c>
      <c r="G292" s="17">
        <f t="shared" si="11"/>
        <v>9.5660161109787314</v>
      </c>
    </row>
    <row r="293" spans="6:7">
      <c r="F293" s="16">
        <f t="shared" si="12"/>
        <v>2.3099999999999947</v>
      </c>
      <c r="G293" s="17">
        <f t="shared" si="11"/>
        <v>9.4308273410254753</v>
      </c>
    </row>
    <row r="294" spans="6:7">
      <c r="F294" s="16">
        <f t="shared" si="12"/>
        <v>2.3199999999999945</v>
      </c>
      <c r="G294" s="17">
        <f t="shared" si="11"/>
        <v>9.2975490846349693</v>
      </c>
    </row>
    <row r="295" spans="6:7">
      <c r="F295" s="16">
        <f t="shared" si="12"/>
        <v>2.3299999999999943</v>
      </c>
      <c r="G295" s="17">
        <f t="shared" si="11"/>
        <v>9.1661543420640026</v>
      </c>
    </row>
    <row r="296" spans="6:7">
      <c r="F296" s="16">
        <f t="shared" si="12"/>
        <v>2.3399999999999941</v>
      </c>
      <c r="G296" s="17">
        <f t="shared" si="11"/>
        <v>9.0366164951348971</v>
      </c>
    </row>
    <row r="297" spans="6:7">
      <c r="F297" s="16">
        <f t="shared" si="12"/>
        <v>2.3499999999999939</v>
      </c>
      <c r="G297" s="17">
        <f t="shared" si="11"/>
        <v>8.9089093018431686</v>
      </c>
    </row>
    <row r="298" spans="6:7">
      <c r="F298" s="16">
        <f t="shared" si="12"/>
        <v>2.3599999999999937</v>
      </c>
      <c r="G298" s="17">
        <f t="shared" si="11"/>
        <v>8.7830068910413477</v>
      </c>
    </row>
  </sheetData>
  <mergeCells count="1">
    <mergeCell ref="B5:E5"/>
  </mergeCells>
  <pageMargins left="0.23622047244094491" right="0.23622047244094491" top="0.74803149606299213" bottom="0.74803149606299213" header="0.31496062992125984" footer="0.31496062992125984"/>
  <pageSetup paperSize="9" scale="66" fitToHeight="15" orientation="portrait" r:id="rId1"/>
  <drawing r:id="rId2"/>
  <legacyDrawing r:id="rId3"/>
  <oleObjects>
    <oleObject progId="Equation.DSMT4" shapeId="1025" r:id="rId4"/>
    <oleObject progId="Equation.DSMT4" shapeId="1026" r:id="rId5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2020-03-09T15:42:24Z</dcterms:modified>
</cp:coreProperties>
</file>